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R:\RAČUNOVODSTVO\ARPA, plan i realizacija 2024\FIN IZVJ\izvještaji o izvršenju\"/>
    </mc:Choice>
  </mc:AlternateContent>
  <xr:revisionPtr revIDLastSave="0" documentId="13_ncr:1_{9502F500-0F1F-4226-9CEE-34A837EA06FC}" xr6:coauthVersionLast="47" xr6:coauthVersionMax="47" xr10:uidLastSave="{00000000-0000-0000-0000-000000000000}"/>
  <bookViews>
    <workbookView xWindow="8484" yWindow="1116" windowWidth="12408" windowHeight="11712" firstSheet="6" activeTab="6" xr2:uid="{00000000-000D-0000-FFFF-FFFF00000000}"/>
  </bookViews>
  <sheets>
    <sheet name="SAŽETAK " sheetId="1" r:id="rId1"/>
    <sheet name="RAČUN PRIHODA I RASHODA EK KL" sheetId="7" r:id="rId2"/>
    <sheet name="RASHODI prema izvorima fin" sheetId="15" r:id="rId3"/>
    <sheet name="Rashodi prema funkcijskoj k " sheetId="14" r:id="rId4"/>
    <sheet name="Račun financiranja" sheetId="13" r:id="rId5"/>
    <sheet name="Račun fin prema izvorima f" sheetId="12" r:id="rId6"/>
    <sheet name="POSEBNI_DIO_" sheetId="3" r:id="rId7"/>
  </sheets>
  <definedNames>
    <definedName name="_xlnm.Print_Area" localSheetId="6">POSEBNI_DIO_!$A$1:$F$316</definedName>
    <definedName name="_xlnm.Print_Area" localSheetId="1">'RAČUN PRIHODA I RASHODA EK KL'!$A$1:$K$71</definedName>
    <definedName name="_xlnm.Print_Area" localSheetId="2">'RASHODI prema izvorima fin'!$A$1:$G$27</definedName>
    <definedName name="_xlnm.Print_Area" localSheetId="0">'SAŽETAK '!$B$1:$L$25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  <c r="E6" i="3"/>
  <c r="D6" i="3"/>
  <c r="C6" i="3"/>
  <c r="D7" i="3"/>
  <c r="E7" i="3"/>
  <c r="F7" i="3"/>
  <c r="C7" i="3"/>
  <c r="F10" i="15"/>
  <c r="G10" i="15"/>
  <c r="F11" i="15"/>
  <c r="G11" i="15"/>
  <c r="F12" i="15"/>
  <c r="G12" i="15"/>
  <c r="F13" i="15"/>
  <c r="G13" i="15"/>
  <c r="F14" i="15"/>
  <c r="G14" i="15"/>
  <c r="F15" i="15"/>
  <c r="G15" i="15"/>
  <c r="F9" i="15"/>
  <c r="G9" i="15"/>
  <c r="F7" i="15"/>
  <c r="G7" i="15"/>
  <c r="F8" i="15"/>
  <c r="G8" i="15"/>
  <c r="C6" i="14"/>
  <c r="C7" i="14"/>
  <c r="H23" i="1"/>
  <c r="I23" i="1"/>
  <c r="J23" i="1"/>
  <c r="G23" i="1"/>
  <c r="H12" i="7"/>
  <c r="G12" i="7"/>
  <c r="F34" i="7" l="1"/>
  <c r="I44" i="7" l="1"/>
  <c r="I46" i="7"/>
  <c r="I52" i="7"/>
  <c r="I32" i="7"/>
  <c r="I68" i="7"/>
  <c r="I67" i="7"/>
  <c r="I60" i="7"/>
  <c r="I58" i="7"/>
  <c r="I57" i="7"/>
  <c r="I54" i="7"/>
  <c r="I51" i="7"/>
  <c r="I50" i="7"/>
  <c r="I49" i="7"/>
  <c r="I48" i="7"/>
  <c r="I40" i="7"/>
  <c r="I37" i="7"/>
  <c r="I36" i="7"/>
  <c r="I35" i="7"/>
  <c r="I30" i="7"/>
  <c r="I28" i="7"/>
  <c r="E322" i="3"/>
  <c r="E226" i="3"/>
  <c r="E218" i="3"/>
  <c r="E158" i="3"/>
  <c r="E140" i="3"/>
  <c r="E89" i="3"/>
  <c r="E76" i="3"/>
  <c r="D10" i="3"/>
  <c r="C10" i="3"/>
  <c r="I34" i="7" l="1"/>
  <c r="F53" i="7"/>
  <c r="I41" i="7"/>
  <c r="I42" i="7"/>
  <c r="C8" i="14"/>
  <c r="B11" i="15"/>
  <c r="B23" i="15"/>
  <c r="H65" i="7"/>
  <c r="H33" i="7"/>
  <c r="H26" i="7"/>
  <c r="G65" i="7"/>
  <c r="G33" i="7"/>
  <c r="G26" i="7"/>
  <c r="D39" i="3"/>
  <c r="D24" i="15" s="1"/>
  <c r="D333" i="3"/>
  <c r="D332" i="3" s="1"/>
  <c r="C333" i="3"/>
  <c r="C332" i="3" s="1"/>
  <c r="E334" i="3"/>
  <c r="F334" i="3" s="1"/>
  <c r="F333" i="3" s="1"/>
  <c r="F322" i="3"/>
  <c r="E319" i="3"/>
  <c r="F319" i="3" s="1"/>
  <c r="D318" i="3"/>
  <c r="D317" i="3" s="1"/>
  <c r="C318" i="3"/>
  <c r="C317" i="3" s="1"/>
  <c r="D310" i="3"/>
  <c r="C310" i="3"/>
  <c r="E68" i="3"/>
  <c r="F68" i="3" s="1"/>
  <c r="E60" i="3"/>
  <c r="F60" i="3" s="1"/>
  <c r="E56" i="3"/>
  <c r="F56" i="3" s="1"/>
  <c r="D55" i="3"/>
  <c r="D54" i="3" s="1"/>
  <c r="C55" i="3"/>
  <c r="C54" i="3" s="1"/>
  <c r="F226" i="3"/>
  <c r="D225" i="3"/>
  <c r="C225" i="3"/>
  <c r="F218" i="3"/>
  <c r="D217" i="3"/>
  <c r="C217" i="3"/>
  <c r="C153" i="3"/>
  <c r="E167" i="3"/>
  <c r="F167" i="3" s="1"/>
  <c r="F158" i="3"/>
  <c r="E154" i="3"/>
  <c r="F154" i="3" s="1"/>
  <c r="D153" i="3"/>
  <c r="E149" i="3"/>
  <c r="F149" i="3" s="1"/>
  <c r="F140" i="3"/>
  <c r="E136" i="3"/>
  <c r="D135" i="3"/>
  <c r="C135" i="3"/>
  <c r="C39" i="3"/>
  <c r="E40" i="3"/>
  <c r="F40" i="3" s="1"/>
  <c r="H25" i="7" l="1"/>
  <c r="E39" i="3"/>
  <c r="E24" i="15" s="1"/>
  <c r="G25" i="7"/>
  <c r="E333" i="3"/>
  <c r="E332" i="3" s="1"/>
  <c r="F332" i="3" s="1"/>
  <c r="D216" i="3"/>
  <c r="E217" i="3"/>
  <c r="F217" i="3" s="1"/>
  <c r="E318" i="3"/>
  <c r="E225" i="3"/>
  <c r="F225" i="3" s="1"/>
  <c r="C216" i="3"/>
  <c r="E55" i="3"/>
  <c r="C134" i="3"/>
  <c r="E153" i="3"/>
  <c r="E135" i="3"/>
  <c r="F135" i="3" s="1"/>
  <c r="D134" i="3"/>
  <c r="F136" i="3"/>
  <c r="G24" i="15" l="1"/>
  <c r="F24" i="15"/>
  <c r="F153" i="3"/>
  <c r="F55" i="3"/>
  <c r="E54" i="3"/>
  <c r="F318" i="3"/>
  <c r="E317" i="3"/>
  <c r="F317" i="3" s="1"/>
  <c r="E134" i="3"/>
  <c r="F134" i="3" s="1"/>
  <c r="E216" i="3"/>
  <c r="F216" i="3" s="1"/>
  <c r="L22" i="1" l="1"/>
  <c r="K22" i="1"/>
  <c r="L21" i="1"/>
  <c r="K21" i="1"/>
  <c r="F27" i="7"/>
  <c r="C11" i="15" l="1"/>
  <c r="D11" i="15"/>
  <c r="E11" i="15"/>
  <c r="C24" i="15" l="1"/>
  <c r="D309" i="3"/>
  <c r="D301" i="3"/>
  <c r="D300" i="3" s="1"/>
  <c r="D294" i="3"/>
  <c r="D285" i="3"/>
  <c r="D284" i="3" s="1"/>
  <c r="D267" i="3"/>
  <c r="D250" i="3"/>
  <c r="D234" i="3"/>
  <c r="D233" i="3" s="1"/>
  <c r="D209" i="3"/>
  <c r="D25" i="15" s="1"/>
  <c r="D202" i="3"/>
  <c r="D191" i="3"/>
  <c r="D196" i="3"/>
  <c r="D181" i="3"/>
  <c r="D172" i="3"/>
  <c r="D116" i="3"/>
  <c r="D98" i="3"/>
  <c r="D84" i="3"/>
  <c r="D47" i="3"/>
  <c r="D46" i="3" s="1"/>
  <c r="D43" i="3"/>
  <c r="D42" i="3" s="1"/>
  <c r="D201" i="3" l="1"/>
  <c r="D97" i="3"/>
  <c r="D27" i="15"/>
  <c r="D26" i="15"/>
  <c r="D22" i="15"/>
  <c r="H8" i="7"/>
  <c r="D171" i="3"/>
  <c r="D249" i="3"/>
  <c r="D190" i="3"/>
  <c r="D293" i="3"/>
  <c r="F39" i="3"/>
  <c r="D71" i="3"/>
  <c r="D20" i="15" s="1"/>
  <c r="D23" i="15" l="1"/>
  <c r="D70" i="3"/>
  <c r="H15" i="7" l="1"/>
  <c r="H7" i="7" s="1"/>
  <c r="D19" i="15"/>
  <c r="D18" i="15"/>
  <c r="D9" i="3"/>
  <c r="D9" i="15"/>
  <c r="D6" i="15"/>
  <c r="C6" i="15"/>
  <c r="B6" i="15"/>
  <c r="B5" i="15" s="1"/>
  <c r="B9" i="15"/>
  <c r="D21" i="15"/>
  <c r="B18" i="15"/>
  <c r="D5" i="15" l="1"/>
  <c r="D8" i="3"/>
  <c r="E8" i="14" s="1"/>
  <c r="E7" i="14" s="1"/>
  <c r="E6" i="14" s="1"/>
  <c r="D17" i="15"/>
  <c r="H6" i="7"/>
  <c r="I7" i="1" s="1"/>
  <c r="I53" i="7"/>
  <c r="H62" i="7"/>
  <c r="H61" i="7" s="1"/>
  <c r="I11" i="1" s="1"/>
  <c r="B21" i="15"/>
  <c r="E314" i="3"/>
  <c r="F314" i="3" s="1"/>
  <c r="E311" i="3"/>
  <c r="E305" i="3"/>
  <c r="F305" i="3" s="1"/>
  <c r="E302" i="3"/>
  <c r="F302" i="3" s="1"/>
  <c r="C301" i="3"/>
  <c r="E298" i="3"/>
  <c r="E295" i="3"/>
  <c r="F295" i="3" s="1"/>
  <c r="C294" i="3"/>
  <c r="C22" i="15" s="1"/>
  <c r="E289" i="3"/>
  <c r="F289" i="3" s="1"/>
  <c r="E286" i="3"/>
  <c r="F286" i="3" s="1"/>
  <c r="C285" i="3"/>
  <c r="E280" i="3"/>
  <c r="F280" i="3" s="1"/>
  <c r="E272" i="3"/>
  <c r="F272" i="3" s="1"/>
  <c r="E268" i="3"/>
  <c r="F268" i="3" s="1"/>
  <c r="C267" i="3"/>
  <c r="E263" i="3"/>
  <c r="F263" i="3" s="1"/>
  <c r="E255" i="3"/>
  <c r="F255" i="3" s="1"/>
  <c r="E251" i="3"/>
  <c r="F251" i="3" s="1"/>
  <c r="C250" i="3"/>
  <c r="E239" i="3"/>
  <c r="F239" i="3" s="1"/>
  <c r="E235" i="3"/>
  <c r="F235" i="3" s="1"/>
  <c r="C234" i="3"/>
  <c r="E213" i="3"/>
  <c r="F213" i="3" s="1"/>
  <c r="E210" i="3"/>
  <c r="F210" i="3" s="1"/>
  <c r="E206" i="3"/>
  <c r="F206" i="3" s="1"/>
  <c r="E203" i="3"/>
  <c r="F203" i="3" s="1"/>
  <c r="C209" i="3"/>
  <c r="C25" i="15" s="1"/>
  <c r="C202" i="3"/>
  <c r="E197" i="3"/>
  <c r="E192" i="3"/>
  <c r="C196" i="3"/>
  <c r="C191" i="3"/>
  <c r="E185" i="3"/>
  <c r="F185" i="3" s="1"/>
  <c r="E182" i="3"/>
  <c r="F182" i="3" s="1"/>
  <c r="E176" i="3"/>
  <c r="F176" i="3" s="1"/>
  <c r="E173" i="3"/>
  <c r="F173" i="3" s="1"/>
  <c r="C181" i="3"/>
  <c r="C172" i="3"/>
  <c r="E130" i="3"/>
  <c r="F130" i="3" s="1"/>
  <c r="E121" i="3"/>
  <c r="F121" i="3" s="1"/>
  <c r="E117" i="3"/>
  <c r="F117" i="3" s="1"/>
  <c r="C116" i="3"/>
  <c r="E112" i="3"/>
  <c r="F112" i="3" s="1"/>
  <c r="E103" i="3"/>
  <c r="F103" i="3" s="1"/>
  <c r="E99" i="3"/>
  <c r="F99" i="3" s="1"/>
  <c r="C98" i="3"/>
  <c r="E72" i="3"/>
  <c r="F72" i="3" s="1"/>
  <c r="F76" i="3"/>
  <c r="E85" i="3"/>
  <c r="F85" i="3" s="1"/>
  <c r="F89" i="3"/>
  <c r="C84" i="3"/>
  <c r="C71" i="3"/>
  <c r="C47" i="3"/>
  <c r="E50" i="3"/>
  <c r="F50" i="3" s="1"/>
  <c r="E44" i="3"/>
  <c r="C43" i="3"/>
  <c r="C42" i="3" s="1"/>
  <c r="E11" i="3"/>
  <c r="E15" i="3"/>
  <c r="F15" i="3" s="1"/>
  <c r="E36" i="3"/>
  <c r="F36" i="3" s="1"/>
  <c r="C26" i="15" l="1"/>
  <c r="F11" i="3"/>
  <c r="E10" i="3"/>
  <c r="C20" i="15"/>
  <c r="F311" i="3"/>
  <c r="F310" i="3" s="1"/>
  <c r="E310" i="3"/>
  <c r="F54" i="3"/>
  <c r="C21" i="15"/>
  <c r="C9" i="3"/>
  <c r="C19" i="15"/>
  <c r="E191" i="3"/>
  <c r="F191" i="3" s="1"/>
  <c r="F192" i="3"/>
  <c r="E196" i="3"/>
  <c r="F196" i="3" s="1"/>
  <c r="F197" i="3"/>
  <c r="E294" i="3"/>
  <c r="E22" i="15" s="1"/>
  <c r="F298" i="3"/>
  <c r="E43" i="3"/>
  <c r="F44" i="3"/>
  <c r="B17" i="15"/>
  <c r="C9" i="15"/>
  <c r="C5" i="15" s="1"/>
  <c r="E301" i="3"/>
  <c r="F301" i="3" s="1"/>
  <c r="E181" i="3"/>
  <c r="E202" i="3"/>
  <c r="F202" i="3" s="1"/>
  <c r="E285" i="3"/>
  <c r="F285" i="3" s="1"/>
  <c r="E267" i="3"/>
  <c r="F267" i="3" s="1"/>
  <c r="E250" i="3"/>
  <c r="F250" i="3" s="1"/>
  <c r="E234" i="3"/>
  <c r="F234" i="3" s="1"/>
  <c r="E209" i="3"/>
  <c r="E25" i="15" s="1"/>
  <c r="E172" i="3"/>
  <c r="F172" i="3" s="1"/>
  <c r="E116" i="3"/>
  <c r="F116" i="3" s="1"/>
  <c r="E98" i="3"/>
  <c r="F98" i="3" s="1"/>
  <c r="E71" i="3"/>
  <c r="E20" i="15" s="1"/>
  <c r="E84" i="3"/>
  <c r="F84" i="3" s="1"/>
  <c r="E47" i="3"/>
  <c r="F47" i="3" s="1"/>
  <c r="F20" i="15" l="1"/>
  <c r="G20" i="15"/>
  <c r="F22" i="15"/>
  <c r="G22" i="15"/>
  <c r="F25" i="15"/>
  <c r="G25" i="15"/>
  <c r="F10" i="3"/>
  <c r="F71" i="3"/>
  <c r="F181" i="3"/>
  <c r="E26" i="15"/>
  <c r="E42" i="3"/>
  <c r="F42" i="3" s="1"/>
  <c r="F43" i="3"/>
  <c r="F209" i="3"/>
  <c r="F294" i="3"/>
  <c r="E21" i="15"/>
  <c r="H24" i="7"/>
  <c r="I10" i="1"/>
  <c r="C18" i="15"/>
  <c r="E9" i="3"/>
  <c r="C309" i="3"/>
  <c r="C300" i="3"/>
  <c r="C293" i="3"/>
  <c r="C284" i="3"/>
  <c r="C190" i="3"/>
  <c r="C46" i="3"/>
  <c r="I71" i="7"/>
  <c r="I70" i="7" s="1"/>
  <c r="F70" i="7"/>
  <c r="I69" i="7"/>
  <c r="J68" i="7"/>
  <c r="F66" i="7"/>
  <c r="I64" i="7"/>
  <c r="I62" i="7" s="1"/>
  <c r="F63" i="7"/>
  <c r="F62" i="7" s="1"/>
  <c r="G62" i="7"/>
  <c r="G61" i="7" s="1"/>
  <c r="F16" i="7"/>
  <c r="F15" i="7" s="1"/>
  <c r="H10" i="1"/>
  <c r="J60" i="7"/>
  <c r="I59" i="7"/>
  <c r="J59" i="7" s="1"/>
  <c r="J58" i="7"/>
  <c r="J57" i="7"/>
  <c r="I56" i="7"/>
  <c r="J56" i="7" s="1"/>
  <c r="F55" i="7"/>
  <c r="J52" i="7"/>
  <c r="J51" i="7"/>
  <c r="J50" i="7"/>
  <c r="J49" i="7"/>
  <c r="J48" i="7"/>
  <c r="I47" i="7"/>
  <c r="J47" i="7" s="1"/>
  <c r="J46" i="7"/>
  <c r="I45" i="7"/>
  <c r="J45" i="7" s="1"/>
  <c r="F43" i="7"/>
  <c r="J41" i="7"/>
  <c r="J40" i="7"/>
  <c r="F39" i="7"/>
  <c r="J37" i="7"/>
  <c r="J36" i="7"/>
  <c r="I31" i="7"/>
  <c r="F31" i="7"/>
  <c r="I29" i="7"/>
  <c r="F29" i="7"/>
  <c r="F26" i="15" l="1"/>
  <c r="G26" i="15"/>
  <c r="F26" i="7"/>
  <c r="F33" i="7"/>
  <c r="H11" i="1"/>
  <c r="G24" i="7"/>
  <c r="F9" i="3"/>
  <c r="G21" i="15"/>
  <c r="F21" i="15"/>
  <c r="F65" i="7"/>
  <c r="F61" i="7" s="1"/>
  <c r="G11" i="1" s="1"/>
  <c r="C70" i="3"/>
  <c r="C233" i="3"/>
  <c r="C171" i="3"/>
  <c r="J31" i="7"/>
  <c r="J29" i="7"/>
  <c r="I43" i="7"/>
  <c r="J70" i="7"/>
  <c r="J32" i="7"/>
  <c r="J44" i="7"/>
  <c r="I66" i="7"/>
  <c r="J66" i="7" s="1"/>
  <c r="J71" i="7"/>
  <c r="J42" i="7"/>
  <c r="I39" i="7"/>
  <c r="J39" i="7" s="1"/>
  <c r="I27" i="7"/>
  <c r="I26" i="7" s="1"/>
  <c r="J28" i="7"/>
  <c r="I55" i="7"/>
  <c r="J55" i="7" s="1"/>
  <c r="J67" i="7"/>
  <c r="J30" i="7"/>
  <c r="J35" i="7"/>
  <c r="C27" i="15" l="1"/>
  <c r="C23" i="15" s="1"/>
  <c r="C17" i="15" s="1"/>
  <c r="G8" i="7"/>
  <c r="F25" i="7"/>
  <c r="F24" i="7" s="1"/>
  <c r="J43" i="7"/>
  <c r="I33" i="7"/>
  <c r="F9" i="7"/>
  <c r="F8" i="7" s="1"/>
  <c r="C97" i="3"/>
  <c r="C249" i="3"/>
  <c r="C201" i="3"/>
  <c r="G15" i="7" s="1"/>
  <c r="I65" i="7"/>
  <c r="I61" i="7" s="1"/>
  <c r="F13" i="7"/>
  <c r="F12" i="7" s="1"/>
  <c r="J27" i="7"/>
  <c r="J34" i="7"/>
  <c r="I25" i="7" l="1"/>
  <c r="C8" i="3"/>
  <c r="D8" i="14" s="1"/>
  <c r="D7" i="14" s="1"/>
  <c r="D6" i="14" s="1"/>
  <c r="G7" i="7"/>
  <c r="G6" i="7" s="1"/>
  <c r="H7" i="1" s="1"/>
  <c r="G10" i="1"/>
  <c r="G12" i="1" s="1"/>
  <c r="J11" i="1"/>
  <c r="K61" i="7"/>
  <c r="K33" i="7"/>
  <c r="F7" i="7"/>
  <c r="J61" i="7"/>
  <c r="K26" i="7"/>
  <c r="K65" i="7"/>
  <c r="E6" i="15"/>
  <c r="E190" i="3"/>
  <c r="F190" i="3" s="1"/>
  <c r="E233" i="3"/>
  <c r="J65" i="7"/>
  <c r="E249" i="3"/>
  <c r="F249" i="3" s="1"/>
  <c r="E70" i="3"/>
  <c r="F70" i="3" s="1"/>
  <c r="E300" i="3"/>
  <c r="F300" i="3" s="1"/>
  <c r="E309" i="3"/>
  <c r="F309" i="3" s="1"/>
  <c r="E46" i="3"/>
  <c r="E19" i="15" s="1"/>
  <c r="E201" i="3"/>
  <c r="F201" i="3" s="1"/>
  <c r="I16" i="7"/>
  <c r="I15" i="7" s="1"/>
  <c r="K15" i="7" s="1"/>
  <c r="I12" i="1"/>
  <c r="H12" i="1"/>
  <c r="I13" i="7"/>
  <c r="I12" i="7" s="1"/>
  <c r="K12" i="7" s="1"/>
  <c r="J26" i="7"/>
  <c r="I9" i="7"/>
  <c r="I8" i="7" s="1"/>
  <c r="K8" i="7" s="1"/>
  <c r="J33" i="7"/>
  <c r="G19" i="15" l="1"/>
  <c r="F19" i="15"/>
  <c r="J10" i="1"/>
  <c r="J12" i="1" s="1"/>
  <c r="I24" i="7"/>
  <c r="F233" i="3"/>
  <c r="F6" i="7"/>
  <c r="G7" i="1"/>
  <c r="G9" i="1" s="1"/>
  <c r="F46" i="3"/>
  <c r="E18" i="15"/>
  <c r="J24" i="7"/>
  <c r="G6" i="15"/>
  <c r="I7" i="7"/>
  <c r="E9" i="15"/>
  <c r="F6" i="15"/>
  <c r="E97" i="3"/>
  <c r="F97" i="3" s="1"/>
  <c r="E293" i="3"/>
  <c r="F293" i="3" s="1"/>
  <c r="E284" i="3"/>
  <c r="F284" i="3" s="1"/>
  <c r="E171" i="3"/>
  <c r="F171" i="3" s="1"/>
  <c r="J8" i="7"/>
  <c r="J12" i="7"/>
  <c r="J15" i="7"/>
  <c r="H9" i="1"/>
  <c r="H13" i="1" s="1"/>
  <c r="H25" i="1" s="1"/>
  <c r="I9" i="1"/>
  <c r="I13" i="1" s="1"/>
  <c r="I25" i="1" s="1"/>
  <c r="E27" i="15" l="1"/>
  <c r="E8" i="3"/>
  <c r="G13" i="1"/>
  <c r="G25" i="1" s="1"/>
  <c r="I6" i="7"/>
  <c r="K7" i="7"/>
  <c r="F18" i="15"/>
  <c r="G18" i="15"/>
  <c r="E5" i="15"/>
  <c r="G5" i="15" s="1"/>
  <c r="K24" i="7"/>
  <c r="J6" i="7"/>
  <c r="K25" i="7"/>
  <c r="J25" i="7"/>
  <c r="K11" i="1"/>
  <c r="L11" i="1"/>
  <c r="E23" i="15" l="1"/>
  <c r="E17" i="15" s="1"/>
  <c r="F27" i="15"/>
  <c r="G27" i="15"/>
  <c r="G23" i="15"/>
  <c r="F23" i="15"/>
  <c r="F8" i="14"/>
  <c r="F8" i="3"/>
  <c r="G17" i="15"/>
  <c r="F17" i="15"/>
  <c r="K6" i="7"/>
  <c r="J7" i="1"/>
  <c r="F5" i="15"/>
  <c r="K10" i="1"/>
  <c r="L10" i="1"/>
  <c r="H8" i="14" l="1"/>
  <c r="H7" i="14" s="1"/>
  <c r="H6" i="14" s="1"/>
  <c r="F7" i="14"/>
  <c r="F6" i="14" s="1"/>
  <c r="G8" i="14"/>
  <c r="G7" i="14" s="1"/>
  <c r="G6" i="14" s="1"/>
  <c r="J7" i="7"/>
  <c r="L7" i="1"/>
  <c r="K12" i="1"/>
  <c r="L12" i="1"/>
  <c r="J9" i="1" l="1"/>
  <c r="K7" i="1"/>
  <c r="K9" i="1" l="1"/>
  <c r="J13" i="1"/>
  <c r="L13" i="1" s="1"/>
  <c r="L25" i="1" s="1"/>
  <c r="L9" i="1"/>
  <c r="K13" i="1" l="1"/>
  <c r="K25" i="1" s="1"/>
  <c r="J25" i="1"/>
</calcChain>
</file>

<file path=xl/sharedStrings.xml><?xml version="1.0" encoding="utf-8"?>
<sst xmlns="http://schemas.openxmlformats.org/spreadsheetml/2006/main" count="674" uniqueCount="226">
  <si>
    <t>PRIHODI UKUPNO</t>
  </si>
  <si>
    <t>RASHODI UKUPNO</t>
  </si>
  <si>
    <t>RAZLIKA - VIŠAK / MANJAK</t>
  </si>
  <si>
    <t>NETO FINANCIRANJE</t>
  </si>
  <si>
    <t>Prihodi iz nadležnog proračuna i od HZZO-a temeljem ugovornih obveza</t>
  </si>
  <si>
    <t>Rashodi za zaposlene</t>
  </si>
  <si>
    <t>Materijalni rashodi</t>
  </si>
  <si>
    <t>Rashodi za nabavu proizvedene dug. imovine</t>
  </si>
  <si>
    <t>Prihodi od prodaje proizvoda i robe te pruženih usluga i prihodi od donacija</t>
  </si>
  <si>
    <t>Rashodi za nabavu proizvedene dugotrajne imovine</t>
  </si>
  <si>
    <t>I. OPĆI DIO</t>
  </si>
  <si>
    <t>A) SAŽETAK RAČUNA PRIHODA I RASHODA</t>
  </si>
  <si>
    <t>B) SAŽETAK RAČUNA FINANCIRANJA</t>
  </si>
  <si>
    <t>Opći prihodi i primici</t>
  </si>
  <si>
    <t>41</t>
  </si>
  <si>
    <t>Rashodi poslovanja</t>
  </si>
  <si>
    <t xml:space="preserve">Prihodi poslovanja </t>
  </si>
  <si>
    <t>BROJČANA OZNAKA I NAZIV</t>
  </si>
  <si>
    <t>II. POSEBNI DIO</t>
  </si>
  <si>
    <t>Prihodi iz nadležnog proračuna za financiranje redovne djelatnosti proračunskih korisnika</t>
  </si>
  <si>
    <t>Prihodi od prodaje proizvoda i robe te pruženih usluga</t>
  </si>
  <si>
    <t>Rashodi za usluge</t>
  </si>
  <si>
    <t>Postrojenja i oprema</t>
  </si>
  <si>
    <t>Plaće</t>
  </si>
  <si>
    <t>Doprinosi na plaće</t>
  </si>
  <si>
    <t xml:space="preserve">Ostali rashodi za zaposlene </t>
  </si>
  <si>
    <t>Naknade troškova zaposlenima</t>
  </si>
  <si>
    <t>Rashodi za materijal i energiju</t>
  </si>
  <si>
    <t>Ostali nespomenuti rashodi poslovanja</t>
  </si>
  <si>
    <t>Naknade za prijevoz, za rad na terenu i odvojeni život</t>
  </si>
  <si>
    <t>Uredski materijal i ostali materijalni rashodi</t>
  </si>
  <si>
    <t>Zdravstvene i veterinarske usluge</t>
  </si>
  <si>
    <t>Ostale usluge</t>
  </si>
  <si>
    <t>Zakupnine i najamnine</t>
  </si>
  <si>
    <t>Primici od financijske imovine i zaduživanja</t>
  </si>
  <si>
    <t>Izdaci za financijsku imovinu i otplate zajmova</t>
  </si>
  <si>
    <t>Plaće za redovan rad</t>
  </si>
  <si>
    <t>Doprinosi za obvezno zdravstveno osiguranje</t>
  </si>
  <si>
    <t>3211</t>
  </si>
  <si>
    <t>Službena putovanja</t>
  </si>
  <si>
    <t>3212</t>
  </si>
  <si>
    <t>3221</t>
  </si>
  <si>
    <t>3223</t>
  </si>
  <si>
    <t>Energija</t>
  </si>
  <si>
    <t>Indeks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</si>
  <si>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</si>
  <si>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</si>
  <si>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</si>
  <si>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</si>
  <si>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</si>
  <si>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</si>
  <si>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</si>
  <si>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</si>
  <si>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3239</t>
  </si>
  <si>
    <t>3291</t>
  </si>
  <si>
    <t>Naknade za rad predstavničkih i izvršnih tijela, povjerenstava i slično</t>
  </si>
  <si>
    <t>3293</t>
  </si>
  <si>
    <t>Reprezentacija</t>
  </si>
  <si>
    <t>Pristojbe i naknade</t>
  </si>
  <si>
    <t>3299</t>
  </si>
  <si>
    <t xml:space="preserve">Naknade troškova osobama izvan radnog odnosa </t>
  </si>
  <si>
    <t>4222</t>
  </si>
  <si>
    <t>Komunikacijska oprema</t>
  </si>
  <si>
    <t>4221</t>
  </si>
  <si>
    <t>Uredska oprema i namještaj</t>
  </si>
  <si>
    <t>671</t>
  </si>
  <si>
    <t>Prihodi iz nadležnog proračuna za financiranje rashoda poslovanja</t>
  </si>
  <si>
    <t>Prihodi iz nadležnog proračuna za financiranje rashoda za nabavu nefinancijske imovine</t>
  </si>
  <si>
    <t>6615</t>
  </si>
  <si>
    <t>Prihodi od pruženih usluga</t>
  </si>
  <si>
    <t>661</t>
  </si>
  <si>
    <t>PRIJENOS SREDSTAVA IZ PRETHODNE GODINE</t>
  </si>
  <si>
    <t>VIŠAK / MANJAK + NETO FINANCIRANJE</t>
  </si>
  <si>
    <t>…</t>
  </si>
  <si>
    <t>A2. RASHODI POSLOVANJA I RASHODI ZA NABAVU NEFINANCIJSKE IMOVINE</t>
  </si>
  <si>
    <t>Agencija za reviziju sustava provedbe programa Europske unije</t>
  </si>
  <si>
    <t>A829002</t>
  </si>
  <si>
    <t>ADMINISTRACIJA I UPRAVLJANJE</t>
  </si>
  <si>
    <t>stručno usavršavanje zaposlenika</t>
  </si>
  <si>
    <t>sitni inventar i auto gume</t>
  </si>
  <si>
    <t>Usluge promidžbe i informiranja</t>
  </si>
  <si>
    <t>oprema za održavanje i zaštitu</t>
  </si>
  <si>
    <t>premije osiguranja</t>
  </si>
  <si>
    <t>A829005</t>
  </si>
  <si>
    <t>REVIZIJA PROJEKATA</t>
  </si>
  <si>
    <t>K829001</t>
  </si>
  <si>
    <t>INFORMATIZACIJA</t>
  </si>
  <si>
    <t>Rashodi za nabavu neproizvedene dugotrajne imovine</t>
  </si>
  <si>
    <t>licence</t>
  </si>
  <si>
    <t>ulaganje u računalne programe</t>
  </si>
  <si>
    <t>Europski socijalni fond</t>
  </si>
  <si>
    <t>K829013</t>
  </si>
  <si>
    <t>Fondovi za unutarnje poslove</t>
  </si>
  <si>
    <t>Europski fond za regionalni razvoj</t>
  </si>
  <si>
    <t>K829026</t>
  </si>
  <si>
    <t>PROGRAM ZA RIBARSTVO I AKVAKULTURU RH ZA PROGRAMSKO RAZDOBLJE 2021.-2027.  TEHNIČKA POMOĆ</t>
  </si>
  <si>
    <t>K829028</t>
  </si>
  <si>
    <t xml:space="preserve">OPERATIVNI PROGRAM KONKURENTNOST I KOHEZIJA 2021.-2027. (OPKK) TEHNIČKA POMOĆ </t>
  </si>
  <si>
    <t>T829008</t>
  </si>
  <si>
    <t>Instrumenti Europskog gospodarskog prostora i ostali instrumenti</t>
  </si>
  <si>
    <t>T829025</t>
  </si>
  <si>
    <t>TWINNING PROJEKT INSTITUCIONALNA PODRŠKA UREDU GLAVNOG REVIZORA U ZAMBIJI</t>
  </si>
  <si>
    <t>vlastiti prihodi</t>
  </si>
  <si>
    <t>naknade troškova službenog puta</t>
  </si>
  <si>
    <t>T829037</t>
  </si>
  <si>
    <t>T829038</t>
  </si>
  <si>
    <t>312</t>
  </si>
  <si>
    <t>3213</t>
  </si>
  <si>
    <t>3225</t>
  </si>
  <si>
    <t>usluge promidžbe i informiranja</t>
  </si>
  <si>
    <t>zakupnine i najamnine</t>
  </si>
  <si>
    <t>zdravstvene i veterinarske usluge</t>
  </si>
  <si>
    <t>Rashodi za nabavu neproizvedene dug. imovine</t>
  </si>
  <si>
    <t>412</t>
  </si>
  <si>
    <t>nematerijalna imovina</t>
  </si>
  <si>
    <t>4223</t>
  </si>
  <si>
    <t>426</t>
  </si>
  <si>
    <t>nematerijalna proizvedena oprema</t>
  </si>
  <si>
    <t>632</t>
  </si>
  <si>
    <t>Pomoći od međunarodnih organizacija te institucija i tijela EU</t>
  </si>
  <si>
    <t>6323</t>
  </si>
  <si>
    <t>Tekuće pomoći od institucija i tijela EU</t>
  </si>
  <si>
    <t>6324</t>
  </si>
  <si>
    <t>Kapitalne pomoći od institucija i tijela EU</t>
  </si>
  <si>
    <t>67</t>
  </si>
  <si>
    <t>01 Opće javne usluge</t>
  </si>
  <si>
    <t>011 Izvršna i zakonodavna tijela, financijski i fiskalni poslovi</t>
  </si>
  <si>
    <t>6=5/2*100</t>
  </si>
  <si>
    <t>7=5/4*100</t>
  </si>
  <si>
    <t>INDEKS</t>
  </si>
  <si>
    <t>02540</t>
  </si>
  <si>
    <t>DONOS</t>
  </si>
  <si>
    <t>ODNOS</t>
  </si>
  <si>
    <t>IZVJEŠTAJ PO PROGRAMSKOJ KLASIFIKACIJI</t>
  </si>
  <si>
    <t>5=4/3*100</t>
  </si>
  <si>
    <t>IZVJEŠTAJ RAČUNA FINANCIRANJA PREMA IZVORIMA FINANCIRANJA</t>
  </si>
  <si>
    <t>INDEKS**</t>
  </si>
  <si>
    <t>UKUPNO PRIMICI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</si>
  <si>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</si>
  <si>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</si>
  <si>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</si>
  <si>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</si>
  <si>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</si>
  <si>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</si>
  <si>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</si>
  <si>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</si>
  <si>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 xml:space="preserve">UKUPNO IZDACI </t>
  </si>
  <si>
    <t xml:space="preserve"> RAČUN FINANCIRANJA</t>
  </si>
  <si>
    <t xml:space="preserve">IZVJEŠTAJ RAČUNA FINANCIRANJA PREMA EKONOMSKOJ KLASIFIKACIJI </t>
  </si>
  <si>
    <t>IZVJEŠTAJ O RASHODIMA PREMA FUNKCIJSKOJ KLASIFIKACIJI</t>
  </si>
  <si>
    <t>UKUPNO RASHODI</t>
  </si>
  <si>
    <t>02540 Agencija za reviziju sustava provedbe programa Europske unije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</si>
  <si>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</si>
  <si>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>02540  Agencija za reviziju sustava provedbe programa Europske unije</t>
  </si>
  <si>
    <t>8 PRIMICI OD FINANCIJSKE IMOVINE I ZADUŽIVANJA</t>
  </si>
  <si>
    <t>5 IZDACI ZA FINANCIJSKU IMOVINU I OTPLATE ZAJMOVA</t>
  </si>
  <si>
    <t>6 PRIHODI POSLOVANJA</t>
  </si>
  <si>
    <t>7 PRIHODI OD PRODAJE NEFINANCIJSKE IMOVINE</t>
  </si>
  <si>
    <t>3 RASHODI  POSLOVANJA</t>
  </si>
  <si>
    <t>RAZLIKA PRIMITAKA I IZDATAKA</t>
  </si>
  <si>
    <t>PRIJENOS SREDSTAVA U SLJEDEĆE RAZDOBLJE</t>
  </si>
  <si>
    <t>311</t>
  </si>
  <si>
    <t>313</t>
  </si>
  <si>
    <t>321</t>
  </si>
  <si>
    <t>422</t>
  </si>
  <si>
    <t>66</t>
  </si>
  <si>
    <t>UKUPNO PRIHODI</t>
  </si>
  <si>
    <t xml:space="preserve">RAČUN PRIHODA I RASHODA
IZVJEŠTAJ O PRIHODIMA I RASHODIMA PREMA EKONOMSKOJ KLASIFIKACIJI </t>
  </si>
  <si>
    <t xml:space="preserve">
IZVJEŠTAJ O PRIHODIMA I RASHODIMA PREMA IZVORIMA FINANCIRANJA</t>
  </si>
  <si>
    <t>5 Pomoći</t>
  </si>
  <si>
    <t>55 Refundacije iz pomoći EU</t>
  </si>
  <si>
    <t>57 Ostali programi EU</t>
  </si>
  <si>
    <t>ostvarenje/izvršenje 2023.</t>
  </si>
  <si>
    <t>Pomoći iz inozemstva i od subjekata unutar općeg proračuna</t>
  </si>
  <si>
    <t>Rashodi za nabavu nefinancijske imovine</t>
  </si>
  <si>
    <t xml:space="preserve"> IZVRŠENJE 
2023. </t>
  </si>
  <si>
    <t>pomoći EU</t>
  </si>
  <si>
    <t>51 Pomoći EU</t>
  </si>
  <si>
    <t>IZVORNI PLAN/REBALANS 2024.</t>
  </si>
  <si>
    <t>TEKUĆI PLAN 2024.*</t>
  </si>
  <si>
    <t>Izvršenje 2024.</t>
  </si>
  <si>
    <t xml:space="preserve">OSTVARENJE/IZVRŠENJE 
2023. </t>
  </si>
  <si>
    <t>IZVORNI PLAN ILI REBALANS 2024.*</t>
  </si>
  <si>
    <t>OSTVARENJE/IZVRŠENJE 
2024.</t>
  </si>
  <si>
    <t xml:space="preserve"> IZVRŠENJE 
2024. </t>
  </si>
  <si>
    <t>ostvarenje/izvršenje 2024.</t>
  </si>
  <si>
    <t>TEKUĆI PLAN 2024.</t>
  </si>
  <si>
    <t>K829027</t>
  </si>
  <si>
    <t>OPERATIVNI PROGRAM UČINKOVITI LJUDSKI POTENCIJALI 2021.-2027.  (OPULJP) TEHNIČKA POMOĆ</t>
  </si>
  <si>
    <t>K829029</t>
  </si>
  <si>
    <t>IPA PROGRAM PREKOGRANIČNE SURADNJE HR-BiH-CG 2021.-2027. TEHNIČKA POMOĆ</t>
  </si>
  <si>
    <t>K829030</t>
  </si>
  <si>
    <t>IPA PROGRAM PREKOGRANIČNE SURADNJE HR-SRB 2021.-2027. TEHNIČKA POMOĆ</t>
  </si>
  <si>
    <t>K829031</t>
  </si>
  <si>
    <t>PROGRAM PREKOGRANIČNE SURADNJE SLO -HRV 2021.-2027. TEHNIČKA POMOĆ</t>
  </si>
  <si>
    <t>K829032</t>
  </si>
  <si>
    <t>PROGRAM PREKOGRANIČNE SURADNJE ITA -HRV 2021.-2027. TEHNIČKA POMOĆ</t>
  </si>
  <si>
    <t>K829033</t>
  </si>
  <si>
    <t>FONDOVI ZA UNUTARNJE POSLOVE 2021.-2027. TEHNIČKA POMOĆ</t>
  </si>
  <si>
    <t>K829036</t>
  </si>
  <si>
    <t>INTEGRIRANI TERITORIJALNI PROGRAM 2021.-2027. (ITP) TEHNIČKA POMOĆ</t>
  </si>
  <si>
    <t>T829039</t>
  </si>
  <si>
    <t>naknade troškova službenog puta osobama izvan radnog odnosa</t>
  </si>
  <si>
    <t>T829040</t>
  </si>
  <si>
    <t>TEHNIČKA POMOĆ U OKVIRU DRUGOG ŠVICARSKOG DOPRINOSA</t>
  </si>
  <si>
    <t>sredstva učešća za pomoći</t>
  </si>
  <si>
    <t>švicarski instrument</t>
  </si>
  <si>
    <t>Ostale naknade troškova zaposlenima</t>
  </si>
  <si>
    <t>56 Fondovi EU</t>
  </si>
  <si>
    <t>Usluge telefona, interneta, pošte i prijevoza</t>
  </si>
  <si>
    <t>intelektualne i osobne usluge</t>
  </si>
  <si>
    <t>4 RASHODI ZA NABAVU NEFINANCIJSKE IMOVINE</t>
  </si>
  <si>
    <t>GODIŠNJI IZVJEŠTAJ O IZVRŠENJU FINANCIJSKOG PLANA ZA 2024.g.</t>
  </si>
  <si>
    <t>Upravljanje i revizija sustava provedbe programa EU i financijskih mehanizama</t>
  </si>
  <si>
    <t>Financijski i fiskalni sustav</t>
  </si>
  <si>
    <t>Intelektualne i osobne usluge</t>
  </si>
  <si>
    <t xml:space="preserve">OP FONDA ZA UNUTARNJU SIGURNOST, INSTRUMENT FINANCIJSKE POTPORE ZA VANJSKE GRANICE I VIZE-TEHNIČKA POMOĆ </t>
  </si>
  <si>
    <t>Ribarski fondovi (EMFF i EFF)</t>
  </si>
  <si>
    <t>Ostale refundacije iz sredstava EU</t>
  </si>
  <si>
    <t>NORVEŠKI FINANCIJSKI MEHANIZAM I EU GOSPODARSKO PODRUČJE TEHNIČKA POMOĆ 2014-2020</t>
  </si>
  <si>
    <t>POBOLJŠANJE ZAKONODAVNOG OKVIRA I JAČANJE ADMINISTRATIVNIH KAPACITETA TIJELA ZA REVIZIJU CRNA GORA - TWINNING LIGHT PROJEKT</t>
  </si>
  <si>
    <t>TWINNING LIGHT PROJEKT JAČANJE REVIZIJSKIH KAPACITETA REVIZIJSKOG TIJELA - TURSKA 2023.G.</t>
  </si>
  <si>
    <t>TWINNING GRANT CONTRACT/UGOVOR O PROVEDBI TWINNINGA DALJNJE JAČANJE KAPACITETA REVIZORSKOG TIJELA SRBIJE</t>
  </si>
  <si>
    <t>Napomena : Iznosi u stupcima "OSTVARENJE/IZVRŠENJE 2023." i "OSTVARENJE/IZVRŠENJE  2024." iskazuju se na dvije decimale.</t>
  </si>
  <si>
    <t xml:space="preserve">** AKO Opći i Posebni dio polugodišnjeg izvještaja ne sadrži "TEKUĆI PLAN 2024.", "INDEKS"("OSTVARENJE/IZVRŠENJE 2024."/"TEKUĆI PLAN 2024.") iskazuje se kao "OSTVARENJE/IZVRŠENJE 2024."/"IZVORNI PLAN 2024." ODNOSNO "REBALANS 2024." </t>
  </si>
  <si>
    <t xml:space="preserve">IZVRŠENJE FINANCIJSKOG PLANA AGENCIJE ZA REVIZIJU SUSTAVA PROVEDBE PROGRAMA EUROPSKE UNIJE ZA 2024.GODINU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</si>
</sst>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kn&quot;_-;\-* #,##0.00\ &quot;kn&quot;_-;_-* &quot;-&quot;??\ &quot;kn&quot;_-;_-@_-"/>
    <numFmt numFmtId="165" formatCode="#,##0&quot; &quot;;[Red]&quot;-&quot;#,##0&quot; &quot;"/>
    <numFmt numFmtId="166" formatCode="#,##0_ ;\-#,##0\ "/>
  </numFmts>
  <fonts count="57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8"/>
      <color rgb="FF00206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2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rgb="FF002060"/>
      <name val="Calibri"/>
      <family val="2"/>
      <charset val="238"/>
      <scheme val="minor"/>
    </font>
    <font>
      <b/>
      <i/>
      <sz val="11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1"/>
      <color theme="4" tint="-0.499984740745262"/>
      <name val="Calibri"/>
      <family val="2"/>
      <scheme val="minor"/>
    </font>
    <font>
      <b/>
      <i/>
      <sz val="11"/>
      <color theme="4" tint="-0.499984740745262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i/>
      <sz val="11"/>
      <color rgb="FF002060"/>
      <name val="Calibri"/>
      <family val="2"/>
      <charset val="238"/>
      <scheme val="minor"/>
    </font>
    <font>
      <sz val="12"/>
      <color theme="8" tint="-0.499984740745262"/>
      <name val="Calibri"/>
      <family val="2"/>
      <charset val="238"/>
      <scheme val="minor"/>
    </font>
    <font>
      <sz val="12"/>
      <color theme="8" tint="-0.499984740745262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i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DDEBF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206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5">
    <xf numFmtId="0" fontId="0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29" fillId="0" borderId="0"/>
    <xf numFmtId="164" fontId="30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5">
    <xf numFmtId="0" fontId="0" fillId="0" borderId="0" xfId="0"/>
    <xf numFmtId="49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right" vertical="center"/>
    </xf>
    <xf numFmtId="3" fontId="9" fillId="2" borderId="0" xfId="0" applyNumberFormat="1" applyFont="1" applyFill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vertical="center"/>
    </xf>
    <xf numFmtId="3" fontId="10" fillId="3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right" vertical="center"/>
    </xf>
    <xf numFmtId="3" fontId="10" fillId="2" borderId="2" xfId="0" applyNumberFormat="1" applyFont="1" applyFill="1" applyBorder="1" applyAlignment="1">
      <alignment horizontal="right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3" fontId="9" fillId="2" borderId="0" xfId="0" applyNumberFormat="1" applyFont="1" applyFill="1" applyAlignment="1">
      <alignment horizontal="right" vertical="center"/>
    </xf>
    <xf numFmtId="0" fontId="11" fillId="4" borderId="0" xfId="1" applyFont="1" applyFill="1" applyAlignment="1">
      <alignment vertical="center" wrapText="1"/>
    </xf>
    <xf numFmtId="3" fontId="10" fillId="2" borderId="1" xfId="0" applyNumberFormat="1" applyFont="1" applyFill="1" applyBorder="1" applyAlignment="1">
      <alignment horizontal="left" vertical="center"/>
    </xf>
    <xf numFmtId="3" fontId="14" fillId="0" borderId="0" xfId="0" applyNumberFormat="1" applyFont="1" applyAlignment="1">
      <alignment horizontal="left"/>
    </xf>
    <xf numFmtId="0" fontId="15" fillId="0" borderId="0" xfId="1" applyFont="1" applyAlignment="1">
      <alignment wrapText="1"/>
    </xf>
    <xf numFmtId="0" fontId="12" fillId="0" borderId="0" xfId="0" applyFont="1"/>
    <xf numFmtId="0" fontId="12" fillId="4" borderId="0" xfId="0" applyFont="1" applyFill="1"/>
    <xf numFmtId="0" fontId="11" fillId="2" borderId="7" xfId="0" applyFont="1" applyFill="1" applyBorder="1" applyAlignment="1">
      <alignment horizontal="center" vertical="center" wrapText="1"/>
    </xf>
    <xf numFmtId="3" fontId="12" fillId="0" borderId="0" xfId="0" applyNumberFormat="1" applyFont="1"/>
    <xf numFmtId="3" fontId="12" fillId="2" borderId="7" xfId="0" applyNumberFormat="1" applyFont="1" applyFill="1" applyBorder="1" applyAlignment="1">
      <alignment vertical="center" wrapText="1"/>
    </xf>
    <xf numFmtId="165" fontId="12" fillId="0" borderId="0" xfId="0" applyNumberFormat="1" applyFont="1"/>
    <xf numFmtId="3" fontId="12" fillId="2" borderId="7" xfId="0" applyNumberFormat="1" applyFont="1" applyFill="1" applyBorder="1" applyAlignment="1">
      <alignment vertical="center"/>
    </xf>
    <xf numFmtId="165" fontId="11" fillId="5" borderId="7" xfId="0" applyNumberFormat="1" applyFont="1" applyFill="1" applyBorder="1" applyAlignment="1">
      <alignment horizontal="right" vertical="center"/>
    </xf>
    <xf numFmtId="165" fontId="13" fillId="5" borderId="8" xfId="0" applyNumberFormat="1" applyFont="1" applyFill="1" applyBorder="1" applyAlignment="1">
      <alignment horizontal="right" vertical="center"/>
    </xf>
    <xf numFmtId="3" fontId="13" fillId="0" borderId="0" xfId="0" applyNumberFormat="1" applyFont="1"/>
    <xf numFmtId="3" fontId="12" fillId="4" borderId="9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/>
    <xf numFmtId="3" fontId="11" fillId="0" borderId="0" xfId="0" applyNumberFormat="1" applyFont="1"/>
    <xf numFmtId="3" fontId="11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3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 applyAlignment="1">
      <alignment horizontal="right" vertical="center"/>
    </xf>
    <xf numFmtId="3" fontId="17" fillId="0" borderId="0" xfId="0" applyNumberFormat="1" applyFont="1"/>
    <xf numFmtId="3" fontId="10" fillId="0" borderId="1" xfId="0" applyNumberFormat="1" applyFont="1" applyBorder="1" applyAlignment="1">
      <alignment horizontal="right" vertical="center"/>
    </xf>
    <xf numFmtId="49" fontId="10" fillId="3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3" fontId="10" fillId="2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7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3" fontId="8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17" fillId="6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49" fontId="10" fillId="2" borderId="2" xfId="0" applyNumberFormat="1" applyFont="1" applyFill="1" applyBorder="1" applyAlignment="1">
      <alignment vertical="center"/>
    </xf>
    <xf numFmtId="3" fontId="10" fillId="6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left" vertical="center"/>
    </xf>
    <xf numFmtId="3" fontId="8" fillId="4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3" fontId="10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4" borderId="0" xfId="0" applyFont="1" applyFill="1" applyAlignment="1">
      <alignment vertical="center"/>
    </xf>
    <xf numFmtId="3" fontId="19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" fontId="18" fillId="4" borderId="0" xfId="0" applyNumberFormat="1" applyFont="1" applyFill="1" applyAlignment="1">
      <alignment vertical="center"/>
    </xf>
    <xf numFmtId="0" fontId="18" fillId="4" borderId="0" xfId="0" applyFont="1" applyFill="1" applyAlignment="1">
      <alignment vertical="center"/>
    </xf>
    <xf numFmtId="3" fontId="10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11" fillId="4" borderId="0" xfId="1" applyFont="1" applyFill="1" applyAlignment="1">
      <alignment vertical="center"/>
    </xf>
    <xf numFmtId="3" fontId="11" fillId="6" borderId="9" xfId="0" applyNumberFormat="1" applyFont="1" applyFill="1" applyBorder="1" applyAlignment="1">
      <alignment horizontal="right" vertical="center"/>
    </xf>
    <xf numFmtId="0" fontId="12" fillId="4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3" fontId="12" fillId="6" borderId="9" xfId="0" applyNumberFormat="1" applyFont="1" applyFill="1" applyBorder="1" applyAlignment="1">
      <alignment horizontal="right" vertical="center"/>
    </xf>
    <xf numFmtId="0" fontId="11" fillId="6" borderId="9" xfId="0" applyFont="1" applyFill="1" applyBorder="1" applyAlignment="1">
      <alignment horizontal="center" vertical="center" wrapText="1"/>
    </xf>
    <xf numFmtId="3" fontId="11" fillId="6" borderId="9" xfId="0" applyNumberFormat="1" applyFont="1" applyFill="1" applyBorder="1" applyAlignment="1">
      <alignment horizontal="center" vertical="center" wrapText="1"/>
    </xf>
    <xf numFmtId="3" fontId="24" fillId="6" borderId="9" xfId="0" applyNumberFormat="1" applyFont="1" applyFill="1" applyBorder="1" applyAlignment="1">
      <alignment horizontal="center" vertical="center" wrapText="1"/>
    </xf>
    <xf numFmtId="3" fontId="13" fillId="6" borderId="9" xfId="0" applyNumberFormat="1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 wrapText="1"/>
    </xf>
    <xf numFmtId="3" fontId="13" fillId="6" borderId="9" xfId="0" applyNumberFormat="1" applyFont="1" applyFill="1" applyBorder="1" applyAlignment="1">
      <alignment horizontal="right" vertical="center" wrapText="1"/>
    </xf>
    <xf numFmtId="3" fontId="13" fillId="6" borderId="9" xfId="0" applyNumberFormat="1" applyFont="1" applyFill="1" applyBorder="1" applyAlignment="1">
      <alignment horizontal="left" vertical="center" wrapText="1"/>
    </xf>
    <xf numFmtId="3" fontId="11" fillId="6" borderId="9" xfId="0" applyNumberFormat="1" applyFont="1" applyFill="1" applyBorder="1" applyAlignment="1">
      <alignment horizontal="left" vertical="center"/>
    </xf>
    <xf numFmtId="3" fontId="11" fillId="4" borderId="9" xfId="0" applyNumberFormat="1" applyFont="1" applyFill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3" fontId="13" fillId="0" borderId="9" xfId="0" applyNumberFormat="1" applyFont="1" applyBorder="1"/>
    <xf numFmtId="0" fontId="12" fillId="0" borderId="9" xfId="0" applyFont="1" applyBorder="1" applyAlignment="1">
      <alignment horizontal="left" vertical="center" wrapText="1"/>
    </xf>
    <xf numFmtId="3" fontId="12" fillId="0" borderId="9" xfId="0" applyNumberFormat="1" applyFont="1" applyBorder="1" applyAlignment="1">
      <alignment horizontal="right" vertical="center"/>
    </xf>
    <xf numFmtId="3" fontId="13" fillId="0" borderId="9" xfId="0" applyNumberFormat="1" applyFont="1" applyBorder="1" applyAlignment="1">
      <alignment horizontal="right" vertical="center"/>
    </xf>
    <xf numFmtId="0" fontId="13" fillId="6" borderId="9" xfId="0" applyFont="1" applyFill="1" applyBorder="1" applyAlignment="1">
      <alignment horizontal="center" vertical="center"/>
    </xf>
    <xf numFmtId="3" fontId="13" fillId="6" borderId="9" xfId="0" applyNumberFormat="1" applyFont="1" applyFill="1" applyBorder="1" applyAlignment="1">
      <alignment horizontal="right" vertical="center"/>
    </xf>
    <xf numFmtId="0" fontId="12" fillId="6" borderId="9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left" vertical="center" wrapText="1"/>
    </xf>
    <xf numFmtId="3" fontId="13" fillId="4" borderId="9" xfId="0" applyNumberFormat="1" applyFont="1" applyFill="1" applyBorder="1" applyAlignment="1">
      <alignment horizontal="right" vertical="center"/>
    </xf>
    <xf numFmtId="0" fontId="8" fillId="0" borderId="0" xfId="0" applyFont="1"/>
    <xf numFmtId="3" fontId="10" fillId="2" borderId="7" xfId="0" applyNumberFormat="1" applyFont="1" applyFill="1" applyBorder="1" applyAlignment="1">
      <alignment horizontal="right" vertical="center"/>
    </xf>
    <xf numFmtId="1" fontId="13" fillId="6" borderId="9" xfId="0" applyNumberFormat="1" applyFont="1" applyFill="1" applyBorder="1" applyAlignment="1">
      <alignment horizontal="left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right" vertical="center"/>
    </xf>
    <xf numFmtId="0" fontId="12" fillId="4" borderId="9" xfId="0" applyFont="1" applyFill="1" applyBorder="1" applyAlignment="1">
      <alignment horizontal="left" vertical="center" wrapText="1"/>
    </xf>
    <xf numFmtId="0" fontId="26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left" vertical="center" wrapText="1"/>
    </xf>
    <xf numFmtId="3" fontId="13" fillId="4" borderId="0" xfId="0" applyNumberFormat="1" applyFont="1" applyFill="1" applyAlignment="1">
      <alignment horizontal="right" vertical="center"/>
    </xf>
    <xf numFmtId="3" fontId="11" fillId="4" borderId="0" xfId="0" applyNumberFormat="1" applyFont="1" applyFill="1" applyAlignment="1">
      <alignment horizontal="right" vertical="center"/>
    </xf>
    <xf numFmtId="3" fontId="11" fillId="4" borderId="0" xfId="0" applyNumberFormat="1" applyFont="1" applyFill="1"/>
    <xf numFmtId="3" fontId="13" fillId="4" borderId="0" xfId="0" applyNumberFormat="1" applyFont="1" applyFill="1"/>
    <xf numFmtId="3" fontId="12" fillId="4" borderId="0" xfId="0" applyNumberFormat="1" applyFont="1" applyFill="1" applyAlignment="1">
      <alignment horizontal="right" vertical="center"/>
    </xf>
    <xf numFmtId="3" fontId="12" fillId="4" borderId="0" xfId="0" applyNumberFormat="1" applyFont="1" applyFill="1"/>
    <xf numFmtId="3" fontId="11" fillId="6" borderId="9" xfId="0" applyNumberFormat="1" applyFont="1" applyFill="1" applyBorder="1" applyAlignment="1">
      <alignment horizontal="left" vertical="center" wrapText="1"/>
    </xf>
    <xf numFmtId="3" fontId="10" fillId="6" borderId="1" xfId="0" applyNumberFormat="1" applyFont="1" applyFill="1" applyBorder="1" applyAlignment="1">
      <alignment horizontal="right" vertical="center"/>
    </xf>
    <xf numFmtId="49" fontId="10" fillId="4" borderId="1" xfId="0" applyNumberFormat="1" applyFont="1" applyFill="1" applyBorder="1" applyAlignment="1">
      <alignment horizontal="right" vertical="center"/>
    </xf>
    <xf numFmtId="49" fontId="8" fillId="4" borderId="1" xfId="0" applyNumberFormat="1" applyFont="1" applyFill="1" applyBorder="1" applyAlignment="1">
      <alignment horizontal="right" vertical="center"/>
    </xf>
    <xf numFmtId="0" fontId="28" fillId="0" borderId="1" xfId="0" applyFont="1" applyBorder="1" applyAlignment="1">
      <alignment vertical="center"/>
    </xf>
    <xf numFmtId="0" fontId="28" fillId="2" borderId="1" xfId="0" applyFont="1" applyFill="1" applyBorder="1" applyAlignment="1">
      <alignment horizontal="right" vertical="center"/>
    </xf>
    <xf numFmtId="4" fontId="8" fillId="0" borderId="0" xfId="0" applyNumberFormat="1" applyFont="1" applyAlignment="1">
      <alignment vertical="center"/>
    </xf>
    <xf numFmtId="0" fontId="27" fillId="7" borderId="1" xfId="0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 wrapText="1"/>
    </xf>
    <xf numFmtId="0" fontId="31" fillId="0" borderId="0" xfId="1" applyFont="1" applyAlignment="1">
      <alignment wrapText="1"/>
    </xf>
    <xf numFmtId="0" fontId="25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/>
    <xf numFmtId="49" fontId="11" fillId="6" borderId="9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11" fillId="4" borderId="0" xfId="1" applyFont="1" applyFill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35" fillId="0" borderId="0" xfId="11" applyFont="1" applyAlignment="1">
      <alignment horizontal="center" vertical="center" wrapText="1"/>
    </xf>
    <xf numFmtId="0" fontId="4" fillId="0" borderId="0" xfId="11" applyFont="1" applyAlignment="1">
      <alignment vertical="center" wrapText="1"/>
    </xf>
    <xf numFmtId="0" fontId="2" fillId="0" borderId="0" xfId="11"/>
    <xf numFmtId="0" fontId="35" fillId="4" borderId="0" xfId="11" applyFont="1" applyFill="1" applyAlignment="1">
      <alignment horizontal="center" vertical="center" wrapText="1"/>
    </xf>
    <xf numFmtId="0" fontId="4" fillId="4" borderId="0" xfId="11" applyFont="1" applyFill="1" applyAlignment="1">
      <alignment vertical="center" wrapText="1"/>
    </xf>
    <xf numFmtId="0" fontId="37" fillId="7" borderId="1" xfId="11" applyFont="1" applyFill="1" applyBorder="1" applyAlignment="1">
      <alignment horizontal="center" vertical="center" wrapText="1"/>
    </xf>
    <xf numFmtId="0" fontId="38" fillId="4" borderId="1" xfId="11" applyFont="1" applyFill="1" applyBorder="1" applyAlignment="1">
      <alignment horizontal="left" vertical="center" wrapText="1"/>
    </xf>
    <xf numFmtId="3" fontId="4" fillId="4" borderId="1" xfId="11" applyNumberFormat="1" applyFont="1" applyFill="1" applyBorder="1" applyAlignment="1">
      <alignment horizontal="right"/>
    </xf>
    <xf numFmtId="3" fontId="4" fillId="4" borderId="1" xfId="11" applyNumberFormat="1" applyFont="1" applyFill="1" applyBorder="1" applyAlignment="1">
      <alignment horizontal="right" wrapText="1"/>
    </xf>
    <xf numFmtId="0" fontId="2" fillId="0" borderId="1" xfId="11" applyBorder="1"/>
    <xf numFmtId="0" fontId="39" fillId="4" borderId="1" xfId="11" quotePrefix="1" applyFont="1" applyFill="1" applyBorder="1" applyAlignment="1">
      <alignment horizontal="left" vertical="center" wrapText="1" indent="1"/>
    </xf>
    <xf numFmtId="0" fontId="39" fillId="4" borderId="1" xfId="11" applyFont="1" applyFill="1" applyBorder="1" applyAlignment="1">
      <alignment horizontal="left" vertical="center" indent="1"/>
    </xf>
    <xf numFmtId="0" fontId="39" fillId="4" borderId="1" xfId="11" applyFont="1" applyFill="1" applyBorder="1" applyAlignment="1">
      <alignment horizontal="left" vertical="center" wrapText="1" indent="1"/>
    </xf>
    <xf numFmtId="0" fontId="29" fillId="4" borderId="1" xfId="11" applyFont="1" applyFill="1" applyBorder="1" applyAlignment="1">
      <alignment horizontal="left" vertical="center" wrapText="1"/>
    </xf>
    <xf numFmtId="0" fontId="34" fillId="0" borderId="0" xfId="11" applyFont="1" applyAlignment="1">
      <alignment vertical="top" wrapText="1"/>
    </xf>
    <xf numFmtId="0" fontId="37" fillId="7" borderId="3" xfId="11" applyFont="1" applyFill="1" applyBorder="1" applyAlignment="1">
      <alignment horizontal="center" vertical="center" wrapText="1"/>
    </xf>
    <xf numFmtId="0" fontId="40" fillId="7" borderId="3" xfId="11" applyFont="1" applyFill="1" applyBorder="1" applyAlignment="1">
      <alignment horizontal="center" vertical="center" wrapText="1"/>
    </xf>
    <xf numFmtId="0" fontId="29" fillId="4" borderId="1" xfId="11" quotePrefix="1" applyFont="1" applyFill="1" applyBorder="1" applyAlignment="1">
      <alignment horizontal="left" vertical="center"/>
    </xf>
    <xf numFmtId="0" fontId="29" fillId="4" borderId="1" xfId="11" quotePrefix="1" applyFont="1" applyFill="1" applyBorder="1" applyAlignment="1">
      <alignment horizontal="left" vertical="center" wrapText="1"/>
    </xf>
    <xf numFmtId="0" fontId="39" fillId="4" borderId="1" xfId="11" quotePrefix="1" applyFont="1" applyFill="1" applyBorder="1" applyAlignment="1">
      <alignment horizontal="left" vertical="center"/>
    </xf>
    <xf numFmtId="0" fontId="39" fillId="4" borderId="1" xfId="11" quotePrefix="1" applyFont="1" applyFill="1" applyBorder="1" applyAlignment="1">
      <alignment horizontal="left" vertical="center" wrapText="1"/>
    </xf>
    <xf numFmtId="0" fontId="38" fillId="4" borderId="1" xfId="11" applyFont="1" applyFill="1" applyBorder="1" applyAlignment="1">
      <alignment horizontal="left" vertical="center"/>
    </xf>
    <xf numFmtId="0" fontId="38" fillId="4" borderId="1" xfId="11" applyFont="1" applyFill="1" applyBorder="1" applyAlignment="1">
      <alignment vertical="center" wrapText="1"/>
    </xf>
    <xf numFmtId="0" fontId="29" fillId="4" borderId="1" xfId="11" applyFont="1" applyFill="1" applyBorder="1" applyAlignment="1">
      <alignment vertical="center" wrapText="1"/>
    </xf>
    <xf numFmtId="0" fontId="29" fillId="4" borderId="1" xfId="11" applyFont="1" applyFill="1" applyBorder="1" applyAlignment="1">
      <alignment horizontal="left" vertical="center"/>
    </xf>
    <xf numFmtId="0" fontId="41" fillId="0" borderId="0" xfId="11" applyFont="1" applyAlignment="1">
      <alignment vertical="top" wrapText="1"/>
    </xf>
    <xf numFmtId="0" fontId="40" fillId="7" borderId="1" xfId="11" applyFont="1" applyFill="1" applyBorder="1" applyAlignment="1">
      <alignment horizontal="center" vertical="center" wrapText="1"/>
    </xf>
    <xf numFmtId="0" fontId="11" fillId="6" borderId="23" xfId="0" quotePrefix="1" applyFont="1" applyFill="1" applyBorder="1" applyAlignment="1">
      <alignment vertical="center" wrapText="1"/>
    </xf>
    <xf numFmtId="0" fontId="25" fillId="4" borderId="23" xfId="0" applyFont="1" applyFill="1" applyBorder="1"/>
    <xf numFmtId="0" fontId="25" fillId="4" borderId="23" xfId="0" applyFont="1" applyFill="1" applyBorder="1" applyAlignment="1">
      <alignment horizontal="center"/>
    </xf>
    <xf numFmtId="0" fontId="12" fillId="4" borderId="23" xfId="0" applyFont="1" applyFill="1" applyBorder="1"/>
    <xf numFmtId="0" fontId="10" fillId="0" borderId="1" xfId="0" applyFont="1" applyBorder="1" applyAlignment="1">
      <alignment horizontal="right" vertical="center"/>
    </xf>
    <xf numFmtId="49" fontId="33" fillId="2" borderId="1" xfId="0" applyNumberFormat="1" applyFont="1" applyFill="1" applyBorder="1" applyAlignment="1">
      <alignment horizontal="left" vertical="center"/>
    </xf>
    <xf numFmtId="0" fontId="42" fillId="2" borderId="1" xfId="0" applyFont="1" applyFill="1" applyBorder="1" applyAlignment="1">
      <alignment horizontal="right" vertical="center"/>
    </xf>
    <xf numFmtId="49" fontId="42" fillId="2" borderId="1" xfId="0" applyNumberFormat="1" applyFont="1" applyFill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0" fontId="25" fillId="6" borderId="5" xfId="0" applyFont="1" applyFill="1" applyBorder="1" applyAlignment="1">
      <alignment vertical="center" wrapText="1"/>
    </xf>
    <xf numFmtId="0" fontId="25" fillId="6" borderId="4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vertical="center" wrapText="1"/>
    </xf>
    <xf numFmtId="3" fontId="44" fillId="0" borderId="1" xfId="0" applyNumberFormat="1" applyFont="1" applyBorder="1" applyAlignment="1">
      <alignment horizontal="right" vertical="center"/>
    </xf>
    <xf numFmtId="3" fontId="25" fillId="6" borderId="2" xfId="0" applyNumberFormat="1" applyFont="1" applyFill="1" applyBorder="1" applyAlignment="1">
      <alignment horizontal="center" vertical="center" wrapText="1"/>
    </xf>
    <xf numFmtId="3" fontId="25" fillId="6" borderId="1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3" fontId="10" fillId="2" borderId="1" xfId="0" applyNumberFormat="1" applyFont="1" applyFill="1" applyBorder="1" applyAlignment="1">
      <alignment horizontal="left" vertical="center" wrapText="1"/>
    </xf>
    <xf numFmtId="3" fontId="48" fillId="0" borderId="1" xfId="9" applyNumberFormat="1" applyFont="1" applyBorder="1" applyAlignment="1">
      <alignment horizontal="right" vertical="center" wrapText="1"/>
    </xf>
    <xf numFmtId="3" fontId="48" fillId="4" borderId="1" xfId="9" applyNumberFormat="1" applyFont="1" applyFill="1" applyBorder="1" applyAlignment="1">
      <alignment horizontal="right" vertical="center" wrapText="1"/>
    </xf>
    <xf numFmtId="166" fontId="48" fillId="0" borderId="1" xfId="9" applyNumberFormat="1" applyFont="1" applyBorder="1" applyAlignment="1">
      <alignment horizontal="right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4" fontId="13" fillId="6" borderId="9" xfId="0" applyNumberFormat="1" applyFont="1" applyFill="1" applyBorder="1" applyAlignment="1">
      <alignment horizontal="right" vertical="center" wrapText="1"/>
    </xf>
    <xf numFmtId="4" fontId="11" fillId="4" borderId="9" xfId="0" applyNumberFormat="1" applyFont="1" applyFill="1" applyBorder="1" applyAlignment="1">
      <alignment vertical="center"/>
    </xf>
    <xf numFmtId="4" fontId="13" fillId="4" borderId="9" xfId="0" applyNumberFormat="1" applyFont="1" applyFill="1" applyBorder="1" applyAlignment="1">
      <alignment horizontal="right" vertical="center"/>
    </xf>
    <xf numFmtId="4" fontId="12" fillId="4" borderId="9" xfId="0" applyNumberFormat="1" applyFont="1" applyFill="1" applyBorder="1" applyAlignment="1">
      <alignment horizontal="right" vertical="center"/>
    </xf>
    <xf numFmtId="4" fontId="26" fillId="4" borderId="9" xfId="0" applyNumberFormat="1" applyFont="1" applyFill="1" applyBorder="1" applyAlignment="1">
      <alignment horizontal="right" vertical="center"/>
    </xf>
    <xf numFmtId="4" fontId="13" fillId="6" borderId="9" xfId="0" applyNumberFormat="1" applyFont="1" applyFill="1" applyBorder="1" applyAlignment="1">
      <alignment horizontal="right" vertical="center"/>
    </xf>
    <xf numFmtId="4" fontId="12" fillId="6" borderId="9" xfId="0" applyNumberFormat="1" applyFont="1" applyFill="1" applyBorder="1" applyAlignment="1">
      <alignment horizontal="right" vertical="center"/>
    </xf>
    <xf numFmtId="4" fontId="11" fillId="6" borderId="9" xfId="0" applyNumberFormat="1" applyFont="1" applyFill="1" applyBorder="1" applyAlignment="1">
      <alignment horizontal="right" vertical="center"/>
    </xf>
    <xf numFmtId="4" fontId="29" fillId="4" borderId="1" xfId="11" applyNumberFormat="1" applyFont="1" applyFill="1" applyBorder="1" applyAlignment="1">
      <alignment horizontal="right"/>
    </xf>
    <xf numFmtId="0" fontId="47" fillId="0" borderId="1" xfId="0" applyFont="1" applyBorder="1" applyAlignment="1">
      <alignment horizontal="left" vertical="center"/>
    </xf>
    <xf numFmtId="3" fontId="51" fillId="2" borderId="2" xfId="0" applyNumberFormat="1" applyFont="1" applyFill="1" applyBorder="1" applyAlignment="1">
      <alignment horizontal="right" vertical="center" wrapText="1"/>
    </xf>
    <xf numFmtId="3" fontId="51" fillId="3" borderId="1" xfId="0" applyNumberFormat="1" applyFont="1" applyFill="1" applyBorder="1" applyAlignment="1">
      <alignment horizontal="right" vertical="center"/>
    </xf>
    <xf numFmtId="3" fontId="52" fillId="0" borderId="1" xfId="0" applyNumberFormat="1" applyFont="1" applyBorder="1" applyAlignment="1">
      <alignment horizontal="right" vertical="center"/>
    </xf>
    <xf numFmtId="3" fontId="51" fillId="3" borderId="1" xfId="0" applyNumberFormat="1" applyFont="1" applyFill="1" applyBorder="1" applyAlignment="1">
      <alignment vertical="center"/>
    </xf>
    <xf numFmtId="3" fontId="52" fillId="2" borderId="1" xfId="0" applyNumberFormat="1" applyFont="1" applyFill="1" applyBorder="1" applyAlignment="1">
      <alignment vertical="center"/>
    </xf>
    <xf numFmtId="4" fontId="10" fillId="6" borderId="1" xfId="0" applyNumberFormat="1" applyFont="1" applyFill="1" applyBorder="1" applyAlignment="1">
      <alignment horizontal="right" vertical="center"/>
    </xf>
    <xf numFmtId="0" fontId="21" fillId="4" borderId="1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 wrapText="1"/>
    </xf>
    <xf numFmtId="3" fontId="9" fillId="6" borderId="0" xfId="0" applyNumberFormat="1" applyFont="1" applyFill="1" applyAlignment="1">
      <alignment horizontal="right" vertical="center"/>
    </xf>
    <xf numFmtId="3" fontId="9" fillId="6" borderId="0" xfId="0" applyNumberFormat="1" applyFont="1" applyFill="1" applyAlignment="1">
      <alignment horizontal="center" vertical="center"/>
    </xf>
    <xf numFmtId="3" fontId="10" fillId="4" borderId="1" xfId="0" applyNumberFormat="1" applyFont="1" applyFill="1" applyBorder="1" applyAlignment="1">
      <alignment horizontal="right" vertical="center"/>
    </xf>
    <xf numFmtId="3" fontId="10" fillId="6" borderId="1" xfId="0" applyNumberFormat="1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horizontal="right" vertical="center" wrapText="1"/>
    </xf>
    <xf numFmtId="3" fontId="44" fillId="4" borderId="1" xfId="0" applyNumberFormat="1" applyFont="1" applyFill="1" applyBorder="1" applyAlignment="1">
      <alignment horizontal="right" vertical="center"/>
    </xf>
    <xf numFmtId="3" fontId="8" fillId="4" borderId="0" xfId="0" applyNumberFormat="1" applyFont="1" applyFill="1" applyAlignment="1">
      <alignment vertical="center"/>
    </xf>
    <xf numFmtId="4" fontId="8" fillId="6" borderId="1" xfId="0" applyNumberFormat="1" applyFont="1" applyFill="1" applyBorder="1" applyAlignment="1">
      <alignment horizontal="right" vertical="center"/>
    </xf>
    <xf numFmtId="4" fontId="25" fillId="6" borderId="2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3" fontId="48" fillId="0" borderId="0" xfId="9" applyNumberFormat="1" applyFont="1" applyAlignment="1">
      <alignment horizontal="right" vertical="center" wrapText="1"/>
    </xf>
    <xf numFmtId="3" fontId="52" fillId="6" borderId="1" xfId="0" applyNumberFormat="1" applyFont="1" applyFill="1" applyBorder="1" applyAlignment="1">
      <alignment horizontal="right" vertical="center"/>
    </xf>
    <xf numFmtId="3" fontId="51" fillId="6" borderId="1" xfId="0" applyNumberFormat="1" applyFont="1" applyFill="1" applyBorder="1" applyAlignment="1">
      <alignment horizontal="right" vertical="center" wrapText="1"/>
    </xf>
    <xf numFmtId="3" fontId="51" fillId="6" borderId="1" xfId="0" applyNumberFormat="1" applyFont="1" applyFill="1" applyBorder="1" applyAlignment="1">
      <alignment horizontal="right" vertical="center"/>
    </xf>
    <xf numFmtId="3" fontId="8" fillId="6" borderId="2" xfId="0" applyNumberFormat="1" applyFont="1" applyFill="1" applyBorder="1" applyAlignment="1">
      <alignment horizontal="right" vertical="center"/>
    </xf>
    <xf numFmtId="49" fontId="10" fillId="6" borderId="2" xfId="0" applyNumberFormat="1" applyFont="1" applyFill="1" applyBorder="1" applyAlignment="1">
      <alignment vertical="center"/>
    </xf>
    <xf numFmtId="4" fontId="51" fillId="6" borderId="1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vertical="center"/>
    </xf>
    <xf numFmtId="4" fontId="51" fillId="6" borderId="1" xfId="0" applyNumberFormat="1" applyFont="1" applyFill="1" applyBorder="1" applyAlignment="1">
      <alignment horizontal="right" vertical="center"/>
    </xf>
    <xf numFmtId="0" fontId="47" fillId="4" borderId="1" xfId="0" applyFont="1" applyFill="1" applyBorder="1" applyAlignment="1">
      <alignment vertical="center"/>
    </xf>
    <xf numFmtId="4" fontId="52" fillId="6" borderId="1" xfId="0" applyNumberFormat="1" applyFont="1" applyFill="1" applyBorder="1" applyAlignment="1">
      <alignment horizontal="right" vertical="center"/>
    </xf>
    <xf numFmtId="0" fontId="47" fillId="4" borderId="1" xfId="0" applyFont="1" applyFill="1" applyBorder="1" applyAlignment="1">
      <alignment horizontal="left" vertical="center"/>
    </xf>
    <xf numFmtId="0" fontId="47" fillId="4" borderId="2" xfId="0" applyFont="1" applyFill="1" applyBorder="1" applyAlignment="1">
      <alignment vertical="center"/>
    </xf>
    <xf numFmtId="4" fontId="8" fillId="6" borderId="2" xfId="0" applyNumberFormat="1" applyFont="1" applyFill="1" applyBorder="1" applyAlignment="1">
      <alignment horizontal="right" vertical="center"/>
    </xf>
    <xf numFmtId="4" fontId="52" fillId="4" borderId="1" xfId="0" applyNumberFormat="1" applyFont="1" applyFill="1" applyBorder="1" applyAlignment="1">
      <alignment horizontal="right" vertical="center"/>
    </xf>
    <xf numFmtId="4" fontId="51" fillId="6" borderId="2" xfId="0" applyNumberFormat="1" applyFont="1" applyFill="1" applyBorder="1" applyAlignment="1">
      <alignment horizontal="right" vertical="center" wrapText="1"/>
    </xf>
    <xf numFmtId="4" fontId="51" fillId="6" borderId="1" xfId="0" applyNumberFormat="1" applyFont="1" applyFill="1" applyBorder="1" applyAlignment="1">
      <alignment vertical="center"/>
    </xf>
    <xf numFmtId="4" fontId="52" fillId="6" borderId="1" xfId="0" applyNumberFormat="1" applyFont="1" applyFill="1" applyBorder="1" applyAlignment="1">
      <alignment vertical="center"/>
    </xf>
    <xf numFmtId="0" fontId="8" fillId="4" borderId="0" xfId="0" applyFont="1" applyFill="1" applyAlignment="1">
      <alignment horizontal="center" vertical="center"/>
    </xf>
    <xf numFmtId="4" fontId="10" fillId="6" borderId="1" xfId="0" applyNumberFormat="1" applyFont="1" applyFill="1" applyBorder="1" applyAlignment="1">
      <alignment horizontal="right" vertical="center" wrapText="1"/>
    </xf>
    <xf numFmtId="4" fontId="10" fillId="6" borderId="2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4" fontId="10" fillId="6" borderId="1" xfId="0" applyNumberFormat="1" applyFont="1" applyFill="1" applyBorder="1" applyAlignment="1">
      <alignment vertical="center"/>
    </xf>
    <xf numFmtId="4" fontId="8" fillId="6" borderId="1" xfId="0" applyNumberFormat="1" applyFont="1" applyFill="1" applyBorder="1" applyAlignment="1">
      <alignment vertical="center"/>
    </xf>
    <xf numFmtId="4" fontId="8" fillId="6" borderId="1" xfId="0" applyNumberFormat="1" applyFont="1" applyFill="1" applyBorder="1" applyAlignment="1">
      <alignment horizontal="right" vertical="center" wrapText="1"/>
    </xf>
    <xf numFmtId="4" fontId="42" fillId="4" borderId="1" xfId="0" applyNumberFormat="1" applyFont="1" applyFill="1" applyBorder="1" applyAlignment="1">
      <alignment horizontal="right" vertical="center"/>
    </xf>
    <xf numFmtId="4" fontId="8" fillId="4" borderId="0" xfId="0" applyNumberFormat="1" applyFont="1" applyFill="1" applyAlignment="1">
      <alignment horizontal="right" vertical="center"/>
    </xf>
    <xf numFmtId="4" fontId="44" fillId="4" borderId="0" xfId="0" applyNumberFormat="1" applyFont="1" applyFill="1" applyAlignment="1">
      <alignment vertical="center"/>
    </xf>
    <xf numFmtId="0" fontId="11" fillId="6" borderId="14" xfId="0" applyFont="1" applyFill="1" applyBorder="1" applyAlignment="1">
      <alignment horizontal="center" vertical="center" wrapText="1"/>
    </xf>
    <xf numFmtId="4" fontId="12" fillId="6" borderId="14" xfId="0" applyNumberFormat="1" applyFont="1" applyFill="1" applyBorder="1" applyAlignment="1">
      <alignment vertical="center" wrapText="1"/>
    </xf>
    <xf numFmtId="4" fontId="12" fillId="6" borderId="14" xfId="0" applyNumberFormat="1" applyFont="1" applyFill="1" applyBorder="1" applyAlignment="1">
      <alignment vertical="center"/>
    </xf>
    <xf numFmtId="4" fontId="11" fillId="8" borderId="14" xfId="0" applyNumberFormat="1" applyFont="1" applyFill="1" applyBorder="1" applyAlignment="1">
      <alignment vertical="center" wrapText="1"/>
    </xf>
    <xf numFmtId="4" fontId="12" fillId="6" borderId="7" xfId="0" applyNumberFormat="1" applyFont="1" applyFill="1" applyBorder="1" applyAlignment="1">
      <alignment vertical="center" wrapText="1"/>
    </xf>
    <xf numFmtId="4" fontId="12" fillId="6" borderId="7" xfId="0" applyNumberFormat="1" applyFont="1" applyFill="1" applyBorder="1" applyAlignment="1">
      <alignment vertical="center"/>
    </xf>
    <xf numFmtId="4" fontId="11" fillId="8" borderId="7" xfId="0" applyNumberFormat="1" applyFont="1" applyFill="1" applyBorder="1" applyAlignment="1">
      <alignment horizontal="right" vertical="center"/>
    </xf>
    <xf numFmtId="4" fontId="13" fillId="8" borderId="8" xfId="0" applyNumberFormat="1" applyFont="1" applyFill="1" applyBorder="1" applyAlignment="1">
      <alignment horizontal="right" vertical="center"/>
    </xf>
    <xf numFmtId="0" fontId="11" fillId="6" borderId="7" xfId="0" applyFont="1" applyFill="1" applyBorder="1" applyAlignment="1">
      <alignment horizontal="center" vertical="center" wrapText="1"/>
    </xf>
    <xf numFmtId="3" fontId="10" fillId="6" borderId="7" xfId="0" applyNumberFormat="1" applyFont="1" applyFill="1" applyBorder="1" applyAlignment="1">
      <alignment horizontal="right" vertical="center"/>
    </xf>
    <xf numFmtId="4" fontId="49" fillId="4" borderId="9" xfId="0" applyNumberFormat="1" applyFont="1" applyFill="1" applyBorder="1" applyAlignment="1">
      <alignment horizontal="right" vertical="center"/>
    </xf>
    <xf numFmtId="4" fontId="13" fillId="4" borderId="9" xfId="0" applyNumberFormat="1" applyFont="1" applyFill="1" applyBorder="1"/>
    <xf numFmtId="3" fontId="12" fillId="4" borderId="0" xfId="0" applyNumberFormat="1" applyFont="1" applyFill="1" applyAlignment="1">
      <alignment vertical="center"/>
    </xf>
    <xf numFmtId="4" fontId="50" fillId="4" borderId="1" xfId="11" applyNumberFormat="1" applyFont="1" applyFill="1" applyBorder="1"/>
    <xf numFmtId="4" fontId="46" fillId="4" borderId="1" xfId="0" applyNumberFormat="1" applyFont="1" applyFill="1" applyBorder="1" applyAlignment="1">
      <alignment horizontal="right" vertical="center"/>
    </xf>
    <xf numFmtId="4" fontId="44" fillId="4" borderId="1" xfId="0" applyNumberFormat="1" applyFont="1" applyFill="1" applyBorder="1" applyAlignment="1">
      <alignment horizontal="right" vertical="center"/>
    </xf>
    <xf numFmtId="4" fontId="12" fillId="6" borderId="13" xfId="0" applyNumberFormat="1" applyFont="1" applyFill="1" applyBorder="1" applyAlignment="1">
      <alignment vertical="center" wrapText="1"/>
    </xf>
    <xf numFmtId="4" fontId="12" fillId="6" borderId="13" xfId="0" applyNumberFormat="1" applyFont="1" applyFill="1" applyBorder="1" applyAlignment="1">
      <alignment vertical="center"/>
    </xf>
    <xf numFmtId="4" fontId="11" fillId="8" borderId="13" xfId="0" applyNumberFormat="1" applyFont="1" applyFill="1" applyBorder="1" applyAlignment="1">
      <alignment horizontal="right" vertical="center"/>
    </xf>
    <xf numFmtId="3" fontId="54" fillId="6" borderId="1" xfId="0" applyNumberFormat="1" applyFont="1" applyFill="1" applyBorder="1" applyAlignment="1">
      <alignment horizontal="right" vertical="center"/>
    </xf>
    <xf numFmtId="4" fontId="55" fillId="6" borderId="1" xfId="0" applyNumberFormat="1" applyFont="1" applyFill="1" applyBorder="1" applyAlignment="1">
      <alignment horizontal="right" vertical="center"/>
    </xf>
    <xf numFmtId="4" fontId="54" fillId="6" borderId="1" xfId="0" applyNumberFormat="1" applyFont="1" applyFill="1" applyBorder="1" applyAlignment="1">
      <alignment horizontal="right" vertical="center"/>
    </xf>
    <xf numFmtId="4" fontId="53" fillId="6" borderId="1" xfId="0" applyNumberFormat="1" applyFont="1" applyFill="1" applyBorder="1" applyAlignment="1">
      <alignment horizontal="right" vertical="center"/>
    </xf>
    <xf numFmtId="0" fontId="11" fillId="6" borderId="13" xfId="0" applyFont="1" applyFill="1" applyBorder="1" applyAlignment="1">
      <alignment horizontal="center" vertical="center" wrapText="1"/>
    </xf>
    <xf numFmtId="4" fontId="11" fillId="8" borderId="13" xfId="0" applyNumberFormat="1" applyFont="1" applyFill="1" applyBorder="1" applyAlignment="1">
      <alignment vertical="center" wrapText="1"/>
    </xf>
    <xf numFmtId="4" fontId="13" fillId="8" borderId="18" xfId="0" applyNumberFormat="1" applyFont="1" applyFill="1" applyBorder="1" applyAlignment="1">
      <alignment horizontal="right" vertical="center"/>
    </xf>
    <xf numFmtId="3" fontId="10" fillId="6" borderId="13" xfId="0" applyNumberFormat="1" applyFont="1" applyFill="1" applyBorder="1" applyAlignment="1">
      <alignment horizontal="right" vertical="center"/>
    </xf>
    <xf numFmtId="4" fontId="10" fillId="6" borderId="7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vertical="center"/>
    </xf>
    <xf numFmtId="3" fontId="9" fillId="8" borderId="8" xfId="0" applyNumberFormat="1" applyFont="1" applyFill="1" applyBorder="1" applyAlignment="1">
      <alignment horizontal="right" vertical="center"/>
    </xf>
    <xf numFmtId="0" fontId="8" fillId="6" borderId="0" xfId="0" applyFont="1" applyFill="1" applyAlignment="1">
      <alignment vertical="center"/>
    </xf>
    <xf numFmtId="4" fontId="10" fillId="6" borderId="9" xfId="0" applyNumberFormat="1" applyFont="1" applyFill="1" applyBorder="1" applyAlignment="1">
      <alignment horizontal="right" vertical="center"/>
    </xf>
    <xf numFmtId="4" fontId="9" fillId="4" borderId="5" xfId="0" applyNumberFormat="1" applyFont="1" applyFill="1" applyBorder="1" applyAlignment="1">
      <alignment vertical="center"/>
    </xf>
    <xf numFmtId="3" fontId="56" fillId="2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center"/>
    </xf>
    <xf numFmtId="3" fontId="54" fillId="6" borderId="1" xfId="0" applyNumberFormat="1" applyFont="1" applyFill="1" applyBorder="1" applyAlignment="1">
      <alignment vertical="center"/>
    </xf>
    <xf numFmtId="3" fontId="12" fillId="6" borderId="7" xfId="0" applyNumberFormat="1" applyFont="1" applyFill="1" applyBorder="1" applyAlignment="1">
      <alignment vertical="center" wrapText="1"/>
    </xf>
    <xf numFmtId="3" fontId="12" fillId="6" borderId="7" xfId="0" applyNumberFormat="1" applyFont="1" applyFill="1" applyBorder="1" applyAlignment="1">
      <alignment vertical="center"/>
    </xf>
    <xf numFmtId="3" fontId="11" fillId="8" borderId="7" xfId="0" applyNumberFormat="1" applyFont="1" applyFill="1" applyBorder="1" applyAlignment="1">
      <alignment vertical="center" wrapText="1"/>
    </xf>
    <xf numFmtId="3" fontId="10" fillId="6" borderId="7" xfId="0" applyNumberFormat="1" applyFont="1" applyFill="1" applyBorder="1" applyAlignment="1">
      <alignment horizontal="right" vertical="center" wrapText="1"/>
    </xf>
    <xf numFmtId="3" fontId="9" fillId="4" borderId="1" xfId="0" applyNumberFormat="1" applyFont="1" applyFill="1" applyBorder="1" applyAlignment="1">
      <alignment vertical="center"/>
    </xf>
    <xf numFmtId="4" fontId="8" fillId="6" borderId="0" xfId="0" applyNumberFormat="1" applyFont="1" applyFill="1" applyAlignment="1">
      <alignment vertical="center"/>
    </xf>
    <xf numFmtId="3" fontId="10" fillId="6" borderId="9" xfId="0" applyNumberFormat="1" applyFont="1" applyFill="1" applyBorder="1" applyAlignment="1">
      <alignment horizontal="right" vertical="center"/>
    </xf>
    <xf numFmtId="4" fontId="9" fillId="8" borderId="8" xfId="0" applyNumberFormat="1" applyFont="1" applyFill="1" applyBorder="1" applyAlignment="1">
      <alignment horizontal="right" vertical="center"/>
    </xf>
    <xf numFmtId="4" fontId="37" fillId="4" borderId="1" xfId="11" applyNumberFormat="1" applyFont="1" applyFill="1" applyBorder="1" applyAlignment="1">
      <alignment horizontal="right"/>
    </xf>
    <xf numFmtId="3" fontId="37" fillId="4" borderId="1" xfId="11" applyNumberFormat="1" applyFont="1" applyFill="1" applyBorder="1" applyAlignment="1">
      <alignment horizontal="right"/>
    </xf>
    <xf numFmtId="0" fontId="34" fillId="0" borderId="0" xfId="11" applyFont="1"/>
    <xf numFmtId="4" fontId="11" fillId="6" borderId="9" xfId="0" applyNumberFormat="1" applyFont="1" applyFill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4" fontId="11" fillId="0" borderId="9" xfId="0" applyNumberFormat="1" applyFont="1" applyBorder="1" applyAlignment="1">
      <alignment horizontal="right" vertical="center"/>
    </xf>
    <xf numFmtId="4" fontId="13" fillId="0" borderId="9" xfId="0" applyNumberFormat="1" applyFont="1" applyBorder="1"/>
    <xf numFmtId="4" fontId="12" fillId="0" borderId="0" xfId="0" applyNumberFormat="1" applyFont="1"/>
    <xf numFmtId="49" fontId="28" fillId="2" borderId="1" xfId="0" applyNumberFormat="1" applyFont="1" applyFill="1" applyBorder="1" applyAlignment="1">
      <alignment horizontal="center" vertical="center"/>
    </xf>
    <xf numFmtId="2" fontId="26" fillId="7" borderId="1" xfId="0" applyNumberFormat="1" applyFont="1" applyFill="1" applyBorder="1" applyAlignment="1">
      <alignment vertical="center"/>
    </xf>
    <xf numFmtId="2" fontId="25" fillId="7" borderId="1" xfId="0" applyNumberFormat="1" applyFont="1" applyFill="1" applyBorder="1" applyAlignment="1">
      <alignment vertical="center"/>
    </xf>
    <xf numFmtId="2" fontId="32" fillId="7" borderId="1" xfId="0" applyNumberFormat="1" applyFont="1" applyFill="1" applyBorder="1" applyAlignment="1">
      <alignment vertical="center"/>
    </xf>
    <xf numFmtId="2" fontId="26" fillId="0" borderId="1" xfId="0" applyNumberFormat="1" applyFont="1" applyBorder="1"/>
    <xf numFmtId="2" fontId="26" fillId="7" borderId="1" xfId="0" applyNumberFormat="1" applyFont="1" applyFill="1" applyBorder="1"/>
    <xf numFmtId="2" fontId="26" fillId="0" borderId="0" xfId="0" applyNumberFormat="1" applyFont="1"/>
    <xf numFmtId="2" fontId="10" fillId="2" borderId="9" xfId="0" applyNumberFormat="1" applyFont="1" applyFill="1" applyBorder="1" applyAlignment="1">
      <alignment horizontal="right" vertical="center"/>
    </xf>
    <xf numFmtId="4" fontId="10" fillId="0" borderId="1" xfId="0" applyNumberFormat="1" applyFont="1" applyBorder="1" applyAlignment="1">
      <alignment vertical="center"/>
    </xf>
    <xf numFmtId="4" fontId="51" fillId="4" borderId="1" xfId="0" applyNumberFormat="1" applyFont="1" applyFill="1" applyBorder="1" applyAlignment="1">
      <alignment vertical="center"/>
    </xf>
    <xf numFmtId="4" fontId="10" fillId="4" borderId="1" xfId="0" applyNumberFormat="1" applyFont="1" applyFill="1" applyBorder="1" applyAlignment="1">
      <alignment vertical="center"/>
    </xf>
    <xf numFmtId="4" fontId="42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4" fontId="25" fillId="0" borderId="1" xfId="0" applyNumberFormat="1" applyFont="1" applyBorder="1" applyAlignment="1">
      <alignment horizontal="center" vertical="center"/>
    </xf>
    <xf numFmtId="4" fontId="10" fillId="7" borderId="1" xfId="0" applyNumberFormat="1" applyFont="1" applyFill="1" applyBorder="1" applyAlignment="1">
      <alignment horizontal="right" vertical="center"/>
    </xf>
    <xf numFmtId="4" fontId="8" fillId="7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9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18" fillId="0" borderId="1" xfId="0" applyNumberFormat="1" applyFont="1" applyBorder="1" applyAlignment="1">
      <alignment horizontal="right" vertical="center"/>
    </xf>
    <xf numFmtId="4" fontId="45" fillId="0" borderId="1" xfId="0" applyNumberFormat="1" applyFont="1" applyBorder="1" applyAlignment="1">
      <alignment horizontal="right" vertical="center"/>
    </xf>
    <xf numFmtId="4" fontId="44" fillId="0" borderId="1" xfId="0" applyNumberFormat="1" applyFont="1" applyBorder="1" applyAlignment="1">
      <alignment horizontal="right" vertical="center"/>
    </xf>
    <xf numFmtId="4" fontId="45" fillId="7" borderId="1" xfId="0" applyNumberFormat="1" applyFont="1" applyFill="1" applyBorder="1" applyAlignment="1">
      <alignment horizontal="right" vertical="center"/>
    </xf>
    <xf numFmtId="4" fontId="18" fillId="4" borderId="1" xfId="0" applyNumberFormat="1" applyFont="1" applyFill="1" applyBorder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4" fontId="50" fillId="0" borderId="1" xfId="11" applyNumberFormat="1" applyFont="1" applyBorder="1"/>
    <xf numFmtId="0" fontId="32" fillId="6" borderId="9" xfId="0" applyFont="1" applyFill="1" applyBorder="1" applyAlignment="1">
      <alignment horizontal="left" vertical="center" wrapText="1"/>
    </xf>
    <xf numFmtId="3" fontId="11" fillId="6" borderId="9" xfId="0" applyNumberFormat="1" applyFont="1" applyFill="1" applyBorder="1" applyAlignment="1">
      <alignment horizontal="right" vertical="center" wrapText="1"/>
    </xf>
    <xf numFmtId="4" fontId="11" fillId="6" borderId="9" xfId="0" applyNumberFormat="1" applyFont="1" applyFill="1" applyBorder="1" applyAlignment="1">
      <alignment horizontal="right" vertical="center" wrapText="1"/>
    </xf>
    <xf numFmtId="3" fontId="32" fillId="6" borderId="9" xfId="0" applyNumberFormat="1" applyFont="1" applyFill="1" applyBorder="1" applyAlignment="1">
      <alignment horizontal="right" vertical="center" wrapText="1"/>
    </xf>
    <xf numFmtId="4" fontId="32" fillId="6" borderId="9" xfId="0" applyNumberFormat="1" applyFont="1" applyFill="1" applyBorder="1" applyAlignment="1">
      <alignment horizontal="right" vertical="center" wrapText="1"/>
    </xf>
    <xf numFmtId="0" fontId="38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1" fillId="5" borderId="16" xfId="0" applyFont="1" applyFill="1" applyBorder="1" applyAlignment="1">
      <alignment vertical="center"/>
    </xf>
    <xf numFmtId="0" fontId="11" fillId="5" borderId="17" xfId="0" applyFont="1" applyFill="1" applyBorder="1" applyAlignment="1">
      <alignment vertical="center"/>
    </xf>
    <xf numFmtId="0" fontId="12" fillId="2" borderId="14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3" fillId="5" borderId="15" xfId="0" applyFont="1" applyFill="1" applyBorder="1" applyAlignment="1">
      <alignment vertical="center" wrapText="1"/>
    </xf>
    <xf numFmtId="0" fontId="13" fillId="5" borderId="8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5" borderId="3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0" fillId="0" borderId="5" xfId="0" quotePrefix="1" applyFont="1" applyBorder="1" applyAlignment="1">
      <alignment horizontal="left" vertical="center" wrapText="1"/>
    </xf>
    <xf numFmtId="0" fontId="8" fillId="0" borderId="5" xfId="0" quotePrefix="1" applyFont="1" applyBorder="1" applyAlignment="1">
      <alignment horizontal="left" vertical="center" wrapText="1"/>
    </xf>
    <xf numFmtId="0" fontId="8" fillId="0" borderId="4" xfId="0" quotePrefix="1" applyFont="1" applyBorder="1" applyAlignment="1">
      <alignment horizontal="left" vertical="center" wrapText="1"/>
    </xf>
    <xf numFmtId="0" fontId="8" fillId="0" borderId="3" xfId="0" quotePrefix="1" applyFont="1" applyBorder="1" applyAlignment="1">
      <alignment horizontal="left" vertical="center" wrapText="1"/>
    </xf>
    <xf numFmtId="0" fontId="9" fillId="7" borderId="5" xfId="0" quotePrefix="1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1" fillId="4" borderId="0" xfId="1" applyFont="1" applyFill="1" applyAlignment="1">
      <alignment horizontal="center" vertical="center" wrapText="1"/>
    </xf>
    <xf numFmtId="0" fontId="11" fillId="2" borderId="4" xfId="0" quotePrefix="1" applyFont="1" applyFill="1" applyBorder="1" applyAlignment="1">
      <alignment horizontal="center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11" fillId="4" borderId="0" xfId="1" applyFont="1" applyFill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3" fontId="11" fillId="2" borderId="12" xfId="0" applyNumberFormat="1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3" fontId="11" fillId="6" borderId="0" xfId="0" applyNumberFormat="1" applyFont="1" applyFill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/>
    </xf>
    <xf numFmtId="3" fontId="10" fillId="2" borderId="4" xfId="0" applyNumberFormat="1" applyFont="1" applyFill="1" applyBorder="1" applyAlignment="1">
      <alignment horizontal="center" vertical="center"/>
    </xf>
    <xf numFmtId="3" fontId="10" fillId="2" borderId="3" xfId="0" applyNumberFormat="1" applyFont="1" applyFill="1" applyBorder="1" applyAlignment="1">
      <alignment horizontal="center" vertical="center"/>
    </xf>
    <xf numFmtId="3" fontId="10" fillId="2" borderId="5" xfId="0" applyNumberFormat="1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3" fontId="11" fillId="6" borderId="6" xfId="0" applyNumberFormat="1" applyFont="1" applyFill="1" applyBorder="1" applyAlignment="1">
      <alignment horizontal="center" vertical="center" wrapText="1"/>
    </xf>
    <xf numFmtId="0" fontId="36" fillId="4" borderId="0" xfId="11" applyFont="1" applyFill="1" applyAlignment="1">
      <alignment horizontal="center" vertical="center" wrapText="1"/>
    </xf>
    <xf numFmtId="0" fontId="37" fillId="7" borderId="5" xfId="11" applyFont="1" applyFill="1" applyBorder="1" applyAlignment="1">
      <alignment horizontal="center" vertical="center" wrapText="1"/>
    </xf>
    <xf numFmtId="0" fontId="37" fillId="7" borderId="4" xfId="11" applyFont="1" applyFill="1" applyBorder="1" applyAlignment="1">
      <alignment horizontal="center" vertical="center" wrapText="1"/>
    </xf>
    <xf numFmtId="0" fontId="37" fillId="7" borderId="3" xfId="11" applyFont="1" applyFill="1" applyBorder="1" applyAlignment="1">
      <alignment horizontal="center" vertical="center" wrapText="1"/>
    </xf>
    <xf numFmtId="0" fontId="24" fillId="6" borderId="9" xfId="0" applyFont="1" applyFill="1" applyBorder="1" applyAlignment="1">
      <alignment horizontal="center" vertical="center" wrapText="1"/>
    </xf>
    <xf numFmtId="3" fontId="13" fillId="4" borderId="21" xfId="0" applyNumberFormat="1" applyFont="1" applyFill="1" applyBorder="1" applyAlignment="1">
      <alignment horizontal="center" vertical="center"/>
    </xf>
    <xf numFmtId="49" fontId="11" fillId="6" borderId="24" xfId="0" applyNumberFormat="1" applyFont="1" applyFill="1" applyBorder="1" applyAlignment="1">
      <alignment horizontal="center" vertical="center" wrapText="1"/>
    </xf>
    <xf numFmtId="49" fontId="11" fillId="6" borderId="25" xfId="0" applyNumberFormat="1" applyFont="1" applyFill="1" applyBorder="1" applyAlignment="1">
      <alignment horizontal="center" vertical="center" wrapText="1"/>
    </xf>
  </cellXfs>
  <cellStyles count="15">
    <cellStyle name="Currency 2" xfId="10" xr:uid="{D7AACB0D-021A-4C95-AAB1-12C94AD044AA}"/>
    <cellStyle name="Currency 3" xfId="13" xr:uid="{00000000-0005-0000-0000-00003A000000}"/>
    <cellStyle name="Normal" xfId="0" builtinId="0" customBuiltin="1"/>
    <cellStyle name="Normal 2" xfId="8" xr:uid="{00000000-0005-0000-0000-000039000000}"/>
    <cellStyle name="Normal 3" xfId="11" xr:uid="{EE736339-3226-439C-A9A6-D15111AAD414}"/>
    <cellStyle name="Normal 4" xfId="12" xr:uid="{00000000-0005-0000-0000-00003B000000}"/>
    <cellStyle name="Normalno 2" xfId="1" xr:uid="{00000000-0005-0000-0000-000001000000}"/>
    <cellStyle name="Normalno 2 2" xfId="2" xr:uid="{00000000-0005-0000-0000-000002000000}"/>
    <cellStyle name="Normalno 2 3" xfId="9" xr:uid="{16F5CBB0-F513-4EEB-A84E-2F17ADA62935}"/>
    <cellStyle name="Normalno 3" xfId="3" xr:uid="{00000000-0005-0000-0000-000003000000}"/>
    <cellStyle name="Normalno 3 2" xfId="4" xr:uid="{00000000-0005-0000-0000-000004000000}"/>
    <cellStyle name="Normalno 3 3" xfId="5" xr:uid="{00000000-0005-0000-0000-000005000000}"/>
    <cellStyle name="Normalno 4" xfId="6" xr:uid="{00000000-0005-0000-0000-000006000000}"/>
    <cellStyle name="Obično_List10" xfId="7" xr:uid="{00000000-0005-0000-0000-000007000000}"/>
    <cellStyle name="Percent 2" xfId="1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"/>
  <sheetViews>
    <sheetView topLeftCell="A7" zoomScale="80" zoomScaleNormal="80" workbookViewId="0">
      <selection sqref="A1:L1"/>
    </sheetView>
  </sheetViews>
  <sheetFormatPr defaultColWidth="8.88671875" defaultRowHeight="15.6" x14ac:dyDescent="0.3"/>
  <cols>
    <col min="1" max="1" width="8.88671875" style="17"/>
    <col min="2" max="5" width="9.109375" style="17"/>
    <col min="6" max="6" width="25.33203125" style="17" customWidth="1"/>
    <col min="7" max="7" width="25.33203125" style="18" customWidth="1"/>
    <col min="8" max="9" width="25.33203125" style="17" customWidth="1"/>
    <col min="10" max="10" width="25.33203125" style="18" customWidth="1"/>
    <col min="11" max="12" width="15.6640625" style="17" customWidth="1"/>
    <col min="13" max="13" width="11.6640625" style="17" bestFit="1" customWidth="1"/>
    <col min="14" max="16" width="12.6640625" style="17" bestFit="1" customWidth="1"/>
    <col min="17" max="17" width="8.88671875" style="17" customWidth="1"/>
    <col min="18" max="16384" width="8.88671875" style="17"/>
  </cols>
  <sheetData>
    <row r="1" spans="1:16" ht="40.5" customHeight="1" x14ac:dyDescent="0.3">
      <c r="A1" s="367" t="s">
        <v>225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</row>
    <row r="2" spans="1:16" ht="40.5" customHeigh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6" ht="24" customHeight="1" x14ac:dyDescent="0.3">
      <c r="A3" s="367" t="s">
        <v>10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</row>
    <row r="4" spans="1:16" ht="47.25" customHeight="1" x14ac:dyDescent="0.3">
      <c r="A4" s="353" t="s">
        <v>11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</row>
    <row r="5" spans="1:16" ht="31.5" customHeight="1" x14ac:dyDescent="0.3">
      <c r="A5" s="169"/>
      <c r="B5" s="368" t="s">
        <v>151</v>
      </c>
      <c r="C5" s="368"/>
      <c r="D5" s="368"/>
      <c r="E5" s="368"/>
      <c r="F5" s="369"/>
      <c r="G5" s="249" t="s">
        <v>172</v>
      </c>
      <c r="H5" s="19" t="s">
        <v>178</v>
      </c>
      <c r="I5" s="19" t="s">
        <v>186</v>
      </c>
      <c r="J5" s="272" t="s">
        <v>185</v>
      </c>
      <c r="K5" s="136" t="s">
        <v>129</v>
      </c>
      <c r="L5" s="136" t="s">
        <v>129</v>
      </c>
    </row>
    <row r="6" spans="1:16" ht="28.2" customHeight="1" x14ac:dyDescent="0.3">
      <c r="A6" s="170"/>
      <c r="B6" s="370">
        <v>1</v>
      </c>
      <c r="C6" s="370"/>
      <c r="D6" s="370"/>
      <c r="E6" s="370"/>
      <c r="F6" s="371"/>
      <c r="G6" s="249">
        <v>2</v>
      </c>
      <c r="H6" s="19">
        <v>3</v>
      </c>
      <c r="I6" s="19">
        <v>4</v>
      </c>
      <c r="J6" s="272">
        <v>5</v>
      </c>
      <c r="K6" s="135" t="s">
        <v>127</v>
      </c>
      <c r="L6" s="135" t="s">
        <v>128</v>
      </c>
    </row>
    <row r="7" spans="1:16" ht="28.2" customHeight="1" x14ac:dyDescent="0.3">
      <c r="A7" s="171"/>
      <c r="B7" s="365" t="s">
        <v>156</v>
      </c>
      <c r="C7" s="365"/>
      <c r="D7" s="365"/>
      <c r="E7" s="365"/>
      <c r="F7" s="366"/>
      <c r="G7" s="250">
        <f>'RAČUN PRIHODA I RASHODA EK KL'!F7</f>
        <v>3899699.45</v>
      </c>
      <c r="H7" s="285">
        <f>'RAČUN PRIHODA I RASHODA EK KL'!G6</f>
        <v>4523553</v>
      </c>
      <c r="I7" s="285">
        <f>'RAČUN PRIHODA I RASHODA EK KL'!H6</f>
        <v>4384447</v>
      </c>
      <c r="J7" s="265">
        <f>'RAČUN PRIHODA I RASHODA EK KL'!I6</f>
        <v>4085804.1399999997</v>
      </c>
      <c r="K7" s="304">
        <f t="shared" ref="K7:K13" si="0">J7/G7*100</f>
        <v>104.77228289990397</v>
      </c>
      <c r="L7" s="304">
        <f>J7/I7*100</f>
        <v>93.188585470413926</v>
      </c>
    </row>
    <row r="8" spans="1:16" ht="28.2" customHeight="1" x14ac:dyDescent="0.3">
      <c r="A8" s="171"/>
      <c r="B8" s="340" t="s">
        <v>157</v>
      </c>
      <c r="C8" s="341"/>
      <c r="D8" s="341"/>
      <c r="E8" s="341"/>
      <c r="F8" s="341"/>
      <c r="G8" s="251">
        <v>0</v>
      </c>
      <c r="H8" s="286">
        <v>0</v>
      </c>
      <c r="I8" s="286"/>
      <c r="J8" s="266">
        <v>0</v>
      </c>
      <c r="K8" s="304"/>
      <c r="L8" s="304"/>
    </row>
    <row r="9" spans="1:16" ht="28.2" customHeight="1" x14ac:dyDescent="0.3">
      <c r="A9" s="172"/>
      <c r="B9" s="354" t="s">
        <v>0</v>
      </c>
      <c r="C9" s="355"/>
      <c r="D9" s="355"/>
      <c r="E9" s="355"/>
      <c r="F9" s="355"/>
      <c r="G9" s="252">
        <f>SUM(G7:G8)</f>
        <v>3899699.45</v>
      </c>
      <c r="H9" s="287">
        <f>SUM(H7:H8)</f>
        <v>4523553</v>
      </c>
      <c r="I9" s="287">
        <f>SUM(I7:I8)</f>
        <v>4384447</v>
      </c>
      <c r="J9" s="273">
        <f>SUM(J7:J8)</f>
        <v>4085804.1399999997</v>
      </c>
      <c r="K9" s="305">
        <f>J9/G9*100</f>
        <v>104.77228289990397</v>
      </c>
      <c r="L9" s="305">
        <f>J9/I9*100</f>
        <v>93.188585470413926</v>
      </c>
      <c r="M9" s="22"/>
      <c r="N9" s="22"/>
      <c r="O9" s="22"/>
    </row>
    <row r="10" spans="1:16" ht="28.2" customHeight="1" x14ac:dyDescent="0.3">
      <c r="A10" s="171"/>
      <c r="B10" s="344" t="s">
        <v>158</v>
      </c>
      <c r="C10" s="345"/>
      <c r="D10" s="345"/>
      <c r="E10" s="345"/>
      <c r="F10" s="345"/>
      <c r="G10" s="253">
        <f>'RAČUN PRIHODA I RASHODA EK KL'!F25</f>
        <v>4011461.6699999995</v>
      </c>
      <c r="H10" s="21">
        <f>'RAČUN PRIHODA I RASHODA EK KL'!G25</f>
        <v>4464752</v>
      </c>
      <c r="I10" s="21">
        <f>'RAČUN PRIHODA I RASHODA EK KL'!H25</f>
        <v>4327031</v>
      </c>
      <c r="J10" s="265">
        <f>'RAČUN PRIHODA I RASHODA EK KL'!I25</f>
        <v>4030366.6599999997</v>
      </c>
      <c r="K10" s="304">
        <f t="shared" si="0"/>
        <v>100.47127435222384</v>
      </c>
      <c r="L10" s="304">
        <f t="shared" ref="L10:L11" si="1">J10/I10*100</f>
        <v>93.143928481214942</v>
      </c>
      <c r="N10" s="20"/>
      <c r="O10" s="20"/>
      <c r="P10" s="20"/>
    </row>
    <row r="11" spans="1:16" ht="28.2" customHeight="1" x14ac:dyDescent="0.3">
      <c r="A11" s="171"/>
      <c r="B11" s="346" t="s">
        <v>211</v>
      </c>
      <c r="C11" s="347"/>
      <c r="D11" s="347"/>
      <c r="E11" s="347"/>
      <c r="F11" s="347"/>
      <c r="G11" s="254">
        <f>'RAČUN PRIHODA I RASHODA EK KL'!F61</f>
        <v>49253.530000000006</v>
      </c>
      <c r="H11" s="23">
        <f>'RAČUN PRIHODA I RASHODA EK KL'!G61</f>
        <v>39305</v>
      </c>
      <c r="I11" s="23">
        <f>'RAČUN PRIHODA I RASHODA EK KL'!H61</f>
        <v>37920</v>
      </c>
      <c r="J11" s="266">
        <f>'RAČUN PRIHODA I RASHODA EK KL'!I61</f>
        <v>31907.760000000006</v>
      </c>
      <c r="K11" s="304">
        <f t="shared" si="0"/>
        <v>64.782686641952367</v>
      </c>
      <c r="L11" s="304">
        <f t="shared" si="1"/>
        <v>84.144936708860769</v>
      </c>
      <c r="N11" s="20"/>
      <c r="O11" s="20"/>
      <c r="P11" s="20"/>
    </row>
    <row r="12" spans="1:16" ht="28.2" customHeight="1" x14ac:dyDescent="0.3">
      <c r="A12" s="172"/>
      <c r="B12" s="342" t="s">
        <v>1</v>
      </c>
      <c r="C12" s="343"/>
      <c r="D12" s="343"/>
      <c r="E12" s="343"/>
      <c r="F12" s="343"/>
      <c r="G12" s="255">
        <f>SUM(G10:G11)</f>
        <v>4060715.1999999993</v>
      </c>
      <c r="H12" s="24">
        <f>SUM(H10:H11)</f>
        <v>4504057</v>
      </c>
      <c r="I12" s="24">
        <f>SUM(I10:I11)</f>
        <v>4364951</v>
      </c>
      <c r="J12" s="267">
        <f>SUM(J10:J11)</f>
        <v>4062274.4199999995</v>
      </c>
      <c r="K12" s="305">
        <f>J12/G12*100</f>
        <v>100.03839766945488</v>
      </c>
      <c r="L12" s="305">
        <f>J12/I12*100</f>
        <v>93.065750795369738</v>
      </c>
      <c r="M12" s="22"/>
      <c r="N12" s="20"/>
      <c r="O12" s="20"/>
      <c r="P12" s="20"/>
    </row>
    <row r="13" spans="1:16" x14ac:dyDescent="0.3">
      <c r="A13" s="172"/>
      <c r="B13" s="348" t="s">
        <v>2</v>
      </c>
      <c r="C13" s="349"/>
      <c r="D13" s="349"/>
      <c r="E13" s="349"/>
      <c r="F13" s="349"/>
      <c r="G13" s="256">
        <f>SUM(G9-G12)</f>
        <v>-161015.74999999907</v>
      </c>
      <c r="H13" s="25">
        <f>SUM(H9-H12)</f>
        <v>19496</v>
      </c>
      <c r="I13" s="25">
        <f>SUM(I9-I12)</f>
        <v>19496</v>
      </c>
      <c r="J13" s="274">
        <f>SUM(J9-J12)</f>
        <v>23529.720000000205</v>
      </c>
      <c r="K13" s="306">
        <f t="shared" si="0"/>
        <v>-14.613303356969951</v>
      </c>
      <c r="L13" s="305">
        <f>J13/I13*100</f>
        <v>120.68998768978356</v>
      </c>
      <c r="M13" s="16"/>
      <c r="N13" s="16"/>
      <c r="O13" s="16"/>
      <c r="P13" s="20"/>
    </row>
    <row r="14" spans="1:16" ht="21.75" customHeight="1" x14ac:dyDescent="0.3">
      <c r="B14" s="18"/>
      <c r="C14" s="18"/>
      <c r="D14" s="18"/>
      <c r="E14" s="18"/>
      <c r="F14" s="18"/>
      <c r="H14" s="18"/>
      <c r="I14" s="18"/>
      <c r="K14" s="134"/>
      <c r="L14" s="134"/>
      <c r="M14" s="16"/>
      <c r="N14" s="16"/>
      <c r="O14" s="16"/>
      <c r="P14" s="20"/>
    </row>
    <row r="15" spans="1:16" x14ac:dyDescent="0.3">
      <c r="A15" s="353" t="s">
        <v>12</v>
      </c>
      <c r="B15" s="353"/>
      <c r="C15" s="353"/>
      <c r="D15" s="353"/>
      <c r="E15" s="353"/>
      <c r="F15" s="353"/>
      <c r="G15" s="353"/>
      <c r="H15" s="353"/>
      <c r="I15" s="353"/>
      <c r="J15" s="353"/>
      <c r="K15" s="353"/>
      <c r="L15" s="353"/>
    </row>
    <row r="16" spans="1:16" ht="31.2" x14ac:dyDescent="0.3">
      <c r="B16" s="363" t="s">
        <v>153</v>
      </c>
      <c r="C16" s="364"/>
      <c r="D16" s="364"/>
      <c r="E16" s="364"/>
      <c r="F16" s="364"/>
      <c r="G16" s="257" t="s">
        <v>172</v>
      </c>
      <c r="H16" s="19" t="s">
        <v>178</v>
      </c>
      <c r="I16" s="19" t="s">
        <v>186</v>
      </c>
      <c r="J16" s="257" t="s">
        <v>185</v>
      </c>
      <c r="K16" s="136" t="s">
        <v>129</v>
      </c>
      <c r="L16" s="136" t="s">
        <v>129</v>
      </c>
    </row>
    <row r="17" spans="1:12" ht="15.75" customHeight="1" x14ac:dyDescent="0.3">
      <c r="B17" s="350">
        <v>1</v>
      </c>
      <c r="C17" s="351"/>
      <c r="D17" s="351"/>
      <c r="E17" s="351"/>
      <c r="F17" s="352"/>
      <c r="G17" s="257">
        <v>2</v>
      </c>
      <c r="H17" s="19">
        <v>3</v>
      </c>
      <c r="I17" s="19">
        <v>4</v>
      </c>
      <c r="J17" s="257">
        <v>5</v>
      </c>
      <c r="K17" s="135" t="s">
        <v>127</v>
      </c>
      <c r="L17" s="135" t="s">
        <v>128</v>
      </c>
    </row>
    <row r="18" spans="1:12" ht="15.75" customHeight="1" x14ac:dyDescent="0.3">
      <c r="B18" s="336" t="s">
        <v>154</v>
      </c>
      <c r="C18" s="337"/>
      <c r="D18" s="337"/>
      <c r="E18" s="337"/>
      <c r="F18" s="339"/>
      <c r="G18" s="258"/>
      <c r="H18" s="111"/>
      <c r="I18" s="111"/>
      <c r="J18" s="275"/>
      <c r="K18" s="137"/>
      <c r="L18" s="137"/>
    </row>
    <row r="19" spans="1:12" ht="15.75" customHeight="1" x14ac:dyDescent="0.3">
      <c r="B19" s="336" t="s">
        <v>155</v>
      </c>
      <c r="C19" s="356"/>
      <c r="D19" s="356"/>
      <c r="E19" s="356"/>
      <c r="F19" s="356"/>
      <c r="G19" s="258"/>
      <c r="H19" s="111"/>
      <c r="I19" s="111"/>
      <c r="J19" s="275"/>
      <c r="K19" s="137"/>
      <c r="L19" s="137"/>
    </row>
    <row r="20" spans="1:12" ht="15.75" customHeight="1" x14ac:dyDescent="0.3">
      <c r="B20" s="336" t="s">
        <v>159</v>
      </c>
      <c r="C20" s="337"/>
      <c r="D20" s="337"/>
      <c r="E20" s="337"/>
      <c r="F20" s="338"/>
      <c r="G20" s="258"/>
      <c r="H20" s="111"/>
      <c r="I20" s="111"/>
      <c r="J20" s="275"/>
      <c r="K20" s="137"/>
      <c r="L20" s="137"/>
    </row>
    <row r="21" spans="1:12" ht="15.75" customHeight="1" x14ac:dyDescent="0.3">
      <c r="A21" s="139" t="s">
        <v>131</v>
      </c>
      <c r="B21" s="358" t="s">
        <v>71</v>
      </c>
      <c r="C21" s="359"/>
      <c r="D21" s="359"/>
      <c r="E21" s="359"/>
      <c r="F21" s="360"/>
      <c r="G21" s="276">
        <v>208763.28</v>
      </c>
      <c r="H21" s="288">
        <v>47747</v>
      </c>
      <c r="I21" s="288">
        <v>47747</v>
      </c>
      <c r="J21" s="276">
        <v>47747.53</v>
      </c>
      <c r="K21" s="307">
        <f>J21/G21*100</f>
        <v>22.871613245394496</v>
      </c>
      <c r="L21" s="307">
        <f>J21/I21*100</f>
        <v>100.0011100173833</v>
      </c>
    </row>
    <row r="22" spans="1:12" ht="15.75" customHeight="1" x14ac:dyDescent="0.3">
      <c r="A22" s="139" t="s">
        <v>132</v>
      </c>
      <c r="B22" s="358" t="s">
        <v>160</v>
      </c>
      <c r="C22" s="359"/>
      <c r="D22" s="359"/>
      <c r="E22" s="359"/>
      <c r="F22" s="360"/>
      <c r="G22" s="277">
        <v>47747.53</v>
      </c>
      <c r="H22" s="289">
        <v>67243</v>
      </c>
      <c r="I22" s="289">
        <v>67243</v>
      </c>
      <c r="J22" s="281">
        <v>71277.25</v>
      </c>
      <c r="K22" s="308">
        <f>J22/G22*100</f>
        <v>149.27944963854677</v>
      </c>
      <c r="L22" s="308">
        <f>J22/I22*100</f>
        <v>105.99950924259774</v>
      </c>
    </row>
    <row r="23" spans="1:12" x14ac:dyDescent="0.3">
      <c r="B23" s="361" t="s">
        <v>3</v>
      </c>
      <c r="C23" s="362"/>
      <c r="D23" s="362"/>
      <c r="E23" s="362"/>
      <c r="F23" s="362"/>
      <c r="G23" s="292">
        <f>G21-G22</f>
        <v>161015.75</v>
      </c>
      <c r="H23" s="278">
        <f t="shared" ref="H23:J23" si="2">H21-H22</f>
        <v>-19496</v>
      </c>
      <c r="I23" s="278">
        <f t="shared" si="2"/>
        <v>-19496</v>
      </c>
      <c r="J23" s="292">
        <f t="shared" si="2"/>
        <v>-23529.72</v>
      </c>
      <c r="K23" s="308"/>
      <c r="L23" s="308"/>
    </row>
    <row r="24" spans="1:12" ht="15.75" customHeight="1" x14ac:dyDescent="0.3">
      <c r="B24" s="110"/>
      <c r="C24" s="110"/>
      <c r="D24" s="110"/>
      <c r="E24" s="110"/>
      <c r="F24" s="110"/>
      <c r="G24" s="279"/>
      <c r="H24" s="290"/>
      <c r="I24" s="279"/>
      <c r="J24" s="279"/>
      <c r="K24" s="309"/>
      <c r="L24" s="309"/>
    </row>
    <row r="25" spans="1:12" x14ac:dyDescent="0.3">
      <c r="B25" s="357" t="s">
        <v>72</v>
      </c>
      <c r="C25" s="356"/>
      <c r="D25" s="356"/>
      <c r="E25" s="356"/>
      <c r="F25" s="356"/>
      <c r="G25" s="280">
        <f>G13+G23</f>
        <v>9.3132257461547852E-10</v>
      </c>
      <c r="H25" s="291">
        <f t="shared" ref="H25:L25" si="3">H13+H23</f>
        <v>0</v>
      </c>
      <c r="I25" s="291">
        <f t="shared" si="3"/>
        <v>0</v>
      </c>
      <c r="J25" s="280">
        <f t="shared" si="3"/>
        <v>2.0372681319713593E-10</v>
      </c>
      <c r="K25" s="310">
        <f t="shared" si="3"/>
        <v>-14.613303356969951</v>
      </c>
      <c r="L25" s="310">
        <f t="shared" si="3"/>
        <v>120.68998768978356</v>
      </c>
    </row>
    <row r="28" spans="1:12" x14ac:dyDescent="0.3">
      <c r="B28" s="334" t="s">
        <v>223</v>
      </c>
      <c r="C28" s="334"/>
      <c r="D28" s="334"/>
      <c r="E28" s="334"/>
      <c r="F28" s="334"/>
      <c r="G28" s="334"/>
      <c r="H28" s="334"/>
      <c r="I28" s="334"/>
      <c r="J28" s="334"/>
      <c r="K28" s="334"/>
      <c r="L28" s="334"/>
    </row>
    <row r="29" spans="1:12" x14ac:dyDescent="0.3">
      <c r="B29" s="334" t="s">
        <v>152</v>
      </c>
      <c r="C29" s="334"/>
      <c r="D29" s="334"/>
      <c r="E29" s="334"/>
      <c r="F29" s="334"/>
      <c r="G29" s="334"/>
      <c r="H29" s="334"/>
      <c r="I29" s="334"/>
      <c r="J29" s="334"/>
      <c r="K29" s="334"/>
      <c r="L29" s="334"/>
    </row>
    <row r="30" spans="1:12" ht="42.75" customHeight="1" x14ac:dyDescent="0.3">
      <c r="B30" s="334"/>
      <c r="C30" s="334"/>
      <c r="D30" s="334"/>
      <c r="E30" s="334"/>
      <c r="F30" s="334"/>
      <c r="G30" s="334"/>
      <c r="H30" s="334"/>
      <c r="I30" s="334"/>
      <c r="J30" s="334"/>
      <c r="K30" s="334"/>
      <c r="L30" s="334"/>
    </row>
    <row r="31" spans="1:12" x14ac:dyDescent="0.3">
      <c r="B31" s="335" t="s">
        <v>224</v>
      </c>
      <c r="C31" s="335"/>
      <c r="D31" s="335"/>
      <c r="E31" s="335"/>
      <c r="F31" s="335"/>
      <c r="G31" s="335"/>
      <c r="H31" s="335"/>
      <c r="I31" s="335"/>
      <c r="J31" s="335"/>
      <c r="K31" s="335"/>
      <c r="L31" s="335"/>
    </row>
    <row r="32" spans="1:12" x14ac:dyDescent="0.3"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</row>
  </sheetData>
  <mergeCells count="25">
    <mergeCell ref="B7:F7"/>
    <mergeCell ref="A1:L1"/>
    <mergeCell ref="A4:L4"/>
    <mergeCell ref="A3:L3"/>
    <mergeCell ref="B5:F5"/>
    <mergeCell ref="B6:F6"/>
    <mergeCell ref="B17:F17"/>
    <mergeCell ref="A15:L15"/>
    <mergeCell ref="B9:F9"/>
    <mergeCell ref="B19:F19"/>
    <mergeCell ref="B25:F25"/>
    <mergeCell ref="B22:F22"/>
    <mergeCell ref="B23:F23"/>
    <mergeCell ref="B21:F21"/>
    <mergeCell ref="B16:F16"/>
    <mergeCell ref="B8:F8"/>
    <mergeCell ref="B12:F12"/>
    <mergeCell ref="B10:F10"/>
    <mergeCell ref="B11:F11"/>
    <mergeCell ref="B13:F13"/>
    <mergeCell ref="B28:L28"/>
    <mergeCell ref="B29:L30"/>
    <mergeCell ref="B31:L32"/>
    <mergeCell ref="B20:F20"/>
    <mergeCell ref="B18:F18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1"/>
  <sheetViews>
    <sheetView topLeftCell="E57" zoomScale="80" zoomScaleNormal="80" zoomScaleSheetLayoutView="100" workbookViewId="0">
      <selection activeCell="A61" sqref="A61"/>
    </sheetView>
  </sheetViews>
  <sheetFormatPr defaultColWidth="9.109375" defaultRowHeight="14.4" x14ac:dyDescent="0.25"/>
  <cols>
    <col min="1" max="1" width="7" style="69" bestFit="1" customWidth="1"/>
    <col min="2" max="4" width="8.44140625" style="69" customWidth="1"/>
    <col min="5" max="5" width="49.109375" style="69" bestFit="1" customWidth="1"/>
    <col min="6" max="6" width="19.88671875" style="238" customWidth="1"/>
    <col min="7" max="7" width="16" style="69" customWidth="1"/>
    <col min="8" max="8" width="16" style="216" customWidth="1"/>
    <col min="9" max="9" width="19.109375" style="216" customWidth="1"/>
    <col min="10" max="11" width="8.88671875" style="69" bestFit="1" customWidth="1"/>
    <col min="12" max="16" width="15.109375" style="69" customWidth="1"/>
    <col min="17" max="17" width="16.6640625" style="69" hidden="1" customWidth="1"/>
    <col min="18" max="18" width="16.44140625" style="69" hidden="1" customWidth="1"/>
    <col min="19" max="19" width="12.5546875" style="69" hidden="1" customWidth="1"/>
    <col min="20" max="21" width="10.6640625" style="69" bestFit="1" customWidth="1"/>
    <col min="22" max="22" width="10.33203125" style="69" bestFit="1" customWidth="1"/>
    <col min="23" max="23" width="11.88671875" style="69" bestFit="1" customWidth="1"/>
    <col min="24" max="24" width="15.44140625" style="69" customWidth="1"/>
    <col min="25" max="25" width="9.109375" style="69" customWidth="1"/>
    <col min="26" max="16384" width="9.109375" style="69"/>
  </cols>
  <sheetData>
    <row r="1" spans="1:19" ht="31.5" customHeight="1" x14ac:dyDescent="0.25">
      <c r="A1" s="372" t="s">
        <v>212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85"/>
    </row>
    <row r="2" spans="1:19" ht="43.5" customHeight="1" x14ac:dyDescent="0.25">
      <c r="A2" s="140"/>
      <c r="B2" s="140"/>
      <c r="C2" s="140"/>
      <c r="D2" s="140"/>
      <c r="E2" s="140"/>
      <c r="F2" s="140" t="s">
        <v>10</v>
      </c>
      <c r="G2" s="140"/>
      <c r="H2" s="140"/>
      <c r="I2" s="140"/>
      <c r="J2" s="140"/>
      <c r="K2" s="140"/>
    </row>
    <row r="3" spans="1:19" s="70" customFormat="1" ht="35.25" customHeight="1" x14ac:dyDescent="0.25">
      <c r="A3" s="376" t="s">
        <v>167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69"/>
      <c r="M3" s="69"/>
      <c r="N3" s="69"/>
      <c r="O3" s="69"/>
      <c r="P3" s="69"/>
      <c r="Q3" s="69"/>
      <c r="R3" s="69"/>
      <c r="S3" s="69"/>
    </row>
    <row r="4" spans="1:19" s="73" customFormat="1" ht="43.2" x14ac:dyDescent="0.25">
      <c r="A4" s="380" t="s">
        <v>151</v>
      </c>
      <c r="B4" s="381"/>
      <c r="C4" s="381"/>
      <c r="D4" s="381"/>
      <c r="E4" s="382"/>
      <c r="F4" s="65" t="s">
        <v>172</v>
      </c>
      <c r="G4" s="60" t="s">
        <v>178</v>
      </c>
      <c r="H4" s="65" t="s">
        <v>179</v>
      </c>
      <c r="I4" s="65" t="s">
        <v>185</v>
      </c>
      <c r="J4" s="60" t="s">
        <v>44</v>
      </c>
      <c r="K4" s="60" t="s">
        <v>44</v>
      </c>
      <c r="L4" s="72"/>
      <c r="M4" s="72"/>
      <c r="N4" s="72"/>
      <c r="O4" s="72"/>
      <c r="P4" s="72"/>
      <c r="Q4" s="72"/>
      <c r="R4" s="72"/>
      <c r="S4" s="72"/>
    </row>
    <row r="5" spans="1:19" s="73" customFormat="1" x14ac:dyDescent="0.25">
      <c r="A5" s="373">
        <v>1</v>
      </c>
      <c r="B5" s="373"/>
      <c r="C5" s="373"/>
      <c r="D5" s="373"/>
      <c r="E5" s="373"/>
      <c r="F5" s="61">
        <v>2</v>
      </c>
      <c r="G5" s="71">
        <v>3</v>
      </c>
      <c r="H5" s="207">
        <v>4</v>
      </c>
      <c r="I5" s="207">
        <v>5</v>
      </c>
      <c r="J5" s="61" t="s">
        <v>127</v>
      </c>
      <c r="K5" s="36" t="s">
        <v>128</v>
      </c>
      <c r="L5" s="72"/>
      <c r="M5" s="72"/>
      <c r="N5" s="72"/>
      <c r="O5" s="72"/>
      <c r="P5" s="72"/>
      <c r="Q5" s="72"/>
      <c r="R5" s="72"/>
      <c r="S5" s="72"/>
    </row>
    <row r="6" spans="1:19" s="70" customFormat="1" ht="15.6" x14ac:dyDescent="0.25">
      <c r="A6" s="383"/>
      <c r="B6" s="384"/>
      <c r="C6" s="384"/>
      <c r="D6" s="385"/>
      <c r="E6" s="184" t="s">
        <v>166</v>
      </c>
      <c r="F6" s="219">
        <f>F7</f>
        <v>3899699.45</v>
      </c>
      <c r="G6" s="183">
        <f t="shared" ref="G6:I6" si="0">G7</f>
        <v>4523553</v>
      </c>
      <c r="H6" s="183">
        <f t="shared" si="0"/>
        <v>4384447</v>
      </c>
      <c r="I6" s="219">
        <f t="shared" si="0"/>
        <v>4085804.1399999997</v>
      </c>
      <c r="J6" s="311">
        <f>SUM(I6/F6*100)</f>
        <v>104.77228289990397</v>
      </c>
      <c r="K6" s="311">
        <f>SUM(I6/H6*100)</f>
        <v>93.188585470413926</v>
      </c>
      <c r="L6" s="69"/>
      <c r="M6" s="69"/>
      <c r="N6" s="69"/>
      <c r="O6" s="69"/>
      <c r="P6" s="69"/>
      <c r="Q6" s="69"/>
      <c r="R6" s="69"/>
      <c r="S6" s="69"/>
    </row>
    <row r="7" spans="1:19" s="73" customFormat="1" ht="42" customHeight="1" x14ac:dyDescent="0.25">
      <c r="A7" s="60">
        <v>6</v>
      </c>
      <c r="B7" s="5"/>
      <c r="C7" s="5"/>
      <c r="D7" s="60"/>
      <c r="E7" s="14" t="s">
        <v>16</v>
      </c>
      <c r="F7" s="239">
        <f>F8+F12+F15</f>
        <v>3899699.45</v>
      </c>
      <c r="G7" s="5">
        <f>G8+G12+G15</f>
        <v>4523553</v>
      </c>
      <c r="H7" s="208">
        <f>H8+H12+H15</f>
        <v>4384447</v>
      </c>
      <c r="I7" s="239">
        <f>I8+I12+I15</f>
        <v>4085804.1399999997</v>
      </c>
      <c r="J7" s="311">
        <f>SUM(I7/F7*100)</f>
        <v>104.77228289990397</v>
      </c>
      <c r="K7" s="311">
        <f t="shared" ref="K7:K8" si="1">SUM(I7/H7*100)</f>
        <v>93.188585470413926</v>
      </c>
      <c r="L7" s="72"/>
      <c r="M7" s="72"/>
      <c r="N7" s="72"/>
      <c r="O7" s="72"/>
      <c r="P7" s="72"/>
      <c r="Q7" s="72"/>
      <c r="R7" s="72"/>
      <c r="S7" s="72"/>
    </row>
    <row r="8" spans="1:19" s="70" customFormat="1" ht="28.8" x14ac:dyDescent="0.25">
      <c r="A8" s="74"/>
      <c r="B8" s="8">
        <v>63</v>
      </c>
      <c r="C8" s="8"/>
      <c r="D8" s="4"/>
      <c r="E8" s="57" t="s">
        <v>173</v>
      </c>
      <c r="F8" s="206">
        <f>F9</f>
        <v>1289282.03</v>
      </c>
      <c r="G8" s="9">
        <f>POSEBNI_DIO_!C54+POSEBNI_DIO_!C84+POSEBNI_DIO_!C116+POSEBNI_DIO_!C153+POSEBNI_DIO_!C181+POSEBNI_DIO_!C196+POSEBNI_DIO_!C233+POSEBNI_DIO_!C267+POSEBNI_DIO_!C284+POSEBNI_DIO_!C39</f>
        <v>1307224</v>
      </c>
      <c r="H8" s="9">
        <f>POSEBNI_DIO_!D54+POSEBNI_DIO_!D84+POSEBNI_DIO_!D116+POSEBNI_DIO_!D153+POSEBNI_DIO_!D181+POSEBNI_DIO_!D196+POSEBNI_DIO_!D233+POSEBNI_DIO_!D267+POSEBNI_DIO_!D284+POSEBNI_DIO_!D39</f>
        <v>1307224</v>
      </c>
      <c r="I8" s="206">
        <f>SUM(I9)</f>
        <v>1215370.3299999998</v>
      </c>
      <c r="J8" s="311">
        <f>SUM(I8/F8*100)</f>
        <v>94.267220183003701</v>
      </c>
      <c r="K8" s="311">
        <f t="shared" si="1"/>
        <v>92.973379466717248</v>
      </c>
      <c r="L8" s="69"/>
      <c r="M8" s="69"/>
      <c r="N8" s="69"/>
      <c r="O8" s="69"/>
      <c r="P8" s="69"/>
      <c r="Q8" s="69"/>
      <c r="R8" s="69"/>
      <c r="S8" s="69"/>
    </row>
    <row r="9" spans="1:19" s="73" customFormat="1" ht="28.8" x14ac:dyDescent="0.25">
      <c r="A9" s="74"/>
      <c r="B9" s="8"/>
      <c r="C9" s="8" t="s">
        <v>118</v>
      </c>
      <c r="D9" s="4"/>
      <c r="E9" s="57" t="s">
        <v>119</v>
      </c>
      <c r="F9" s="206">
        <f>SUM(F10:F11)</f>
        <v>1289282.03</v>
      </c>
      <c r="G9" s="9"/>
      <c r="H9" s="126"/>
      <c r="I9" s="206">
        <f>SUM(I10:I11)</f>
        <v>1215370.3299999998</v>
      </c>
      <c r="J9" s="311"/>
      <c r="K9" s="311"/>
      <c r="L9" s="72"/>
      <c r="M9" s="72"/>
      <c r="N9" s="72"/>
      <c r="O9" s="72"/>
      <c r="P9" s="72"/>
      <c r="Q9" s="72"/>
      <c r="R9" s="72"/>
      <c r="S9" s="72"/>
    </row>
    <row r="10" spans="1:19" s="70" customFormat="1" x14ac:dyDescent="0.25">
      <c r="A10" s="75"/>
      <c r="B10" s="50"/>
      <c r="C10" s="50"/>
      <c r="D10" s="1" t="s">
        <v>120</v>
      </c>
      <c r="E10" s="53" t="s">
        <v>121</v>
      </c>
      <c r="F10" s="217">
        <v>1278299.02</v>
      </c>
      <c r="G10" s="2"/>
      <c r="H10" s="59"/>
      <c r="I10" s="217">
        <v>1206861.2</v>
      </c>
      <c r="J10" s="311"/>
      <c r="K10" s="311"/>
      <c r="L10" s="69"/>
      <c r="M10" s="69"/>
      <c r="N10" s="69"/>
      <c r="O10" s="69"/>
      <c r="P10" s="69"/>
      <c r="Q10" s="69"/>
      <c r="R10" s="69"/>
      <c r="S10" s="69"/>
    </row>
    <row r="11" spans="1:19" s="73" customFormat="1" ht="42" customHeight="1" x14ac:dyDescent="0.25">
      <c r="A11" s="75"/>
      <c r="B11" s="50"/>
      <c r="C11" s="50"/>
      <c r="D11" s="1" t="s">
        <v>122</v>
      </c>
      <c r="E11" s="53" t="s">
        <v>123</v>
      </c>
      <c r="F11" s="217">
        <v>10983.01</v>
      </c>
      <c r="G11" s="2"/>
      <c r="H11" s="59"/>
      <c r="I11" s="217">
        <v>8509.1299999999992</v>
      </c>
      <c r="J11" s="311"/>
      <c r="K11" s="311"/>
      <c r="L11" s="72"/>
      <c r="M11" s="72"/>
      <c r="N11" s="72"/>
      <c r="O11" s="72"/>
      <c r="P11" s="72"/>
      <c r="Q11" s="72"/>
      <c r="R11" s="72"/>
      <c r="S11" s="72"/>
    </row>
    <row r="12" spans="1:19" s="70" customFormat="1" ht="28.8" x14ac:dyDescent="0.25">
      <c r="A12" s="74"/>
      <c r="B12" s="8" t="s">
        <v>165</v>
      </c>
      <c r="C12" s="8"/>
      <c r="D12" s="4"/>
      <c r="E12" s="57" t="s">
        <v>8</v>
      </c>
      <c r="F12" s="206">
        <f>SUM(F13)</f>
        <v>234046.59</v>
      </c>
      <c r="G12" s="282">
        <f>'RASHODI prema izvorima fin'!C9</f>
        <v>319764</v>
      </c>
      <c r="H12" s="282">
        <f>'RASHODI prema izvorima fin'!D9</f>
        <v>319764</v>
      </c>
      <c r="I12" s="206">
        <f>SUM(I13)</f>
        <v>237335.3</v>
      </c>
      <c r="J12" s="311">
        <f>SUM(I12/F12*100)</f>
        <v>101.40515185459442</v>
      </c>
      <c r="K12" s="311">
        <f>SUM(I12/H12*100)</f>
        <v>74.222019989742421</v>
      </c>
      <c r="L12" s="69"/>
      <c r="M12" s="69"/>
      <c r="N12" s="69"/>
      <c r="O12" s="69"/>
      <c r="P12" s="69"/>
      <c r="Q12" s="69"/>
      <c r="R12" s="69"/>
      <c r="S12" s="69"/>
    </row>
    <row r="13" spans="1:19" s="73" customFormat="1" x14ac:dyDescent="0.25">
      <c r="A13" s="74"/>
      <c r="B13" s="8"/>
      <c r="C13" s="8" t="s">
        <v>70</v>
      </c>
      <c r="D13" s="4"/>
      <c r="E13" s="57" t="s">
        <v>20</v>
      </c>
      <c r="F13" s="206">
        <f>SUM(F14:F14)</f>
        <v>234046.59</v>
      </c>
      <c r="G13" s="9"/>
      <c r="H13" s="126"/>
      <c r="I13" s="206">
        <f>SUM(I14:I14)</f>
        <v>237335.3</v>
      </c>
      <c r="J13" s="311"/>
      <c r="K13" s="311"/>
      <c r="L13" s="72"/>
      <c r="M13" s="72"/>
      <c r="N13" s="72"/>
      <c r="O13" s="72"/>
      <c r="P13" s="72"/>
      <c r="Q13" s="72"/>
      <c r="R13" s="72"/>
      <c r="S13" s="72"/>
    </row>
    <row r="14" spans="1:19" s="73" customFormat="1" x14ac:dyDescent="0.25">
      <c r="A14" s="75"/>
      <c r="B14" s="50"/>
      <c r="C14" s="50"/>
      <c r="D14" s="1" t="s">
        <v>68</v>
      </c>
      <c r="E14" s="53" t="s">
        <v>69</v>
      </c>
      <c r="F14" s="270">
        <v>234046.59</v>
      </c>
      <c r="G14" s="2"/>
      <c r="H14" s="59"/>
      <c r="I14" s="217">
        <v>237335.3</v>
      </c>
      <c r="J14" s="311"/>
      <c r="K14" s="311"/>
      <c r="L14" s="72"/>
      <c r="M14" s="72"/>
      <c r="N14" s="72"/>
      <c r="O14" s="72"/>
      <c r="P14" s="72"/>
      <c r="Q14" s="72"/>
      <c r="R14" s="72"/>
      <c r="S14" s="72"/>
    </row>
    <row r="15" spans="1:19" s="70" customFormat="1" ht="28.8" x14ac:dyDescent="0.25">
      <c r="A15" s="74"/>
      <c r="B15" s="8" t="s">
        <v>124</v>
      </c>
      <c r="C15" s="8"/>
      <c r="D15" s="4"/>
      <c r="E15" s="57" t="s">
        <v>4</v>
      </c>
      <c r="F15" s="206">
        <f>F16</f>
        <v>2376370.83</v>
      </c>
      <c r="G15" s="9">
        <f>POSEBNI_DIO_!C10+POSEBNI_DIO_!C43+POSEBNI_DIO_!C47+POSEBNI_DIO_!C71+POSEBNI_DIO_!C98+POSEBNI_DIO_!C135+POSEBNI_DIO_!C172+POSEBNI_DIO_!C191+POSEBNI_DIO_!C201+POSEBNI_DIO_!C216+POSEBNI_DIO_!C250+POSEBNI_DIO_!C332</f>
        <v>2896565</v>
      </c>
      <c r="H15" s="9">
        <f>POSEBNI_DIO_!D10+POSEBNI_DIO_!D43+POSEBNI_DIO_!D47+POSEBNI_DIO_!D71+POSEBNI_DIO_!D98+POSEBNI_DIO_!D135+POSEBNI_DIO_!D172+POSEBNI_DIO_!D191+POSEBNI_DIO_!D201+POSEBNI_DIO_!D216+POSEBNI_DIO_!D250+POSEBNI_DIO_!D332</f>
        <v>2757459</v>
      </c>
      <c r="I15" s="206">
        <f>I16</f>
        <v>2633098.5099999998</v>
      </c>
      <c r="J15" s="311">
        <f>SUM(I15/F15*100)</f>
        <v>110.80335092313854</v>
      </c>
      <c r="K15" s="311">
        <f>SUM(I15/H15*100)</f>
        <v>95.490033034036031</v>
      </c>
      <c r="L15" s="69"/>
      <c r="M15" s="69"/>
      <c r="N15" s="72"/>
      <c r="O15" s="69"/>
      <c r="P15" s="69"/>
      <c r="Q15" s="69"/>
      <c r="R15" s="69"/>
      <c r="S15" s="69"/>
    </row>
    <row r="16" spans="1:19" s="70" customFormat="1" ht="28.8" x14ac:dyDescent="0.25">
      <c r="A16" s="74"/>
      <c r="B16" s="8"/>
      <c r="C16" s="8" t="s">
        <v>65</v>
      </c>
      <c r="D16" s="4"/>
      <c r="E16" s="57" t="s">
        <v>19</v>
      </c>
      <c r="F16" s="206">
        <f>SUM(F17,F18)</f>
        <v>2376370.83</v>
      </c>
      <c r="G16" s="9"/>
      <c r="H16" s="126"/>
      <c r="I16" s="206">
        <f>SUM(I17,I18)</f>
        <v>2633098.5099999998</v>
      </c>
      <c r="J16" s="311"/>
      <c r="K16" s="311"/>
      <c r="L16" s="69"/>
      <c r="M16" s="69"/>
      <c r="N16" s="72"/>
      <c r="O16" s="69"/>
      <c r="P16" s="69"/>
      <c r="Q16" s="69"/>
      <c r="R16" s="69"/>
      <c r="S16" s="69"/>
    </row>
    <row r="17" spans="1:19" s="70" customFormat="1" ht="28.8" x14ac:dyDescent="0.25">
      <c r="A17" s="75"/>
      <c r="B17" s="50"/>
      <c r="C17" s="50"/>
      <c r="D17" s="177">
        <v>6711</v>
      </c>
      <c r="E17" s="53" t="s">
        <v>66</v>
      </c>
      <c r="F17" s="217">
        <v>2338100.31</v>
      </c>
      <c r="G17" s="2"/>
      <c r="H17" s="59"/>
      <c r="I17" s="217">
        <v>2609699.88</v>
      </c>
      <c r="J17" s="311"/>
      <c r="K17" s="311"/>
      <c r="L17" s="69"/>
      <c r="M17" s="69"/>
      <c r="N17" s="72"/>
      <c r="O17" s="69"/>
      <c r="P17" s="69"/>
      <c r="Q17" s="69"/>
      <c r="R17" s="69"/>
      <c r="S17" s="69"/>
    </row>
    <row r="18" spans="1:19" s="70" customFormat="1" ht="28.8" x14ac:dyDescent="0.25">
      <c r="A18" s="75"/>
      <c r="B18" s="50"/>
      <c r="C18" s="50"/>
      <c r="D18" s="177">
        <v>6712</v>
      </c>
      <c r="E18" s="53" t="s">
        <v>67</v>
      </c>
      <c r="F18" s="217">
        <v>38270.519999999997</v>
      </c>
      <c r="G18" s="2"/>
      <c r="H18" s="59"/>
      <c r="I18" s="217">
        <v>23398.63</v>
      </c>
      <c r="J18" s="311"/>
      <c r="K18" s="311"/>
      <c r="L18" s="69"/>
      <c r="M18" s="69"/>
      <c r="N18" s="69"/>
      <c r="O18" s="69"/>
      <c r="P18" s="69"/>
      <c r="Q18" s="69"/>
      <c r="R18" s="69"/>
      <c r="S18" s="69"/>
    </row>
    <row r="19" spans="1:19" s="73" customFormat="1" ht="15.75" customHeight="1" x14ac:dyDescent="0.25">
      <c r="A19" s="3"/>
      <c r="B19" s="3"/>
      <c r="C19" s="3"/>
      <c r="D19" s="3"/>
      <c r="E19" s="3"/>
      <c r="F19" s="209"/>
      <c r="G19" s="12"/>
      <c r="H19" s="209"/>
      <c r="I19" s="209"/>
      <c r="J19" s="69"/>
      <c r="K19" s="69"/>
      <c r="L19" s="72"/>
      <c r="M19" s="72"/>
      <c r="N19" s="72"/>
      <c r="O19" s="72"/>
      <c r="P19" s="72"/>
      <c r="Q19" s="72"/>
      <c r="R19" s="72"/>
      <c r="S19" s="72"/>
    </row>
    <row r="20" spans="1:19" s="70" customFormat="1" x14ac:dyDescent="0.25">
      <c r="A20" s="76"/>
      <c r="B20" s="3"/>
      <c r="C20" s="3"/>
      <c r="D20" s="3"/>
      <c r="E20" s="3"/>
      <c r="F20" s="210"/>
      <c r="G20" s="3"/>
      <c r="H20" s="210"/>
      <c r="I20" s="210"/>
      <c r="J20" s="69"/>
      <c r="K20" s="69"/>
      <c r="L20" s="69"/>
      <c r="M20" s="69"/>
      <c r="N20" s="69"/>
      <c r="O20" s="69"/>
      <c r="P20" s="69"/>
      <c r="Q20" s="69"/>
      <c r="R20" s="69"/>
      <c r="S20" s="69"/>
    </row>
    <row r="21" spans="1:19" s="70" customFormat="1" ht="15.6" x14ac:dyDescent="0.25">
      <c r="A21" s="374" t="s">
        <v>74</v>
      </c>
      <c r="B21" s="375"/>
      <c r="C21" s="375"/>
      <c r="D21" s="375"/>
      <c r="E21" s="375"/>
      <c r="F21" s="375"/>
      <c r="G21" s="375"/>
      <c r="H21" s="375"/>
      <c r="I21" s="375"/>
      <c r="J21" s="375"/>
      <c r="K21" s="375"/>
      <c r="L21" s="69"/>
      <c r="M21" s="69"/>
      <c r="N21" s="69"/>
      <c r="O21" s="69"/>
      <c r="P21" s="69"/>
      <c r="Q21" s="69"/>
      <c r="R21" s="69"/>
      <c r="S21" s="69"/>
    </row>
    <row r="22" spans="1:19" s="70" customFormat="1" ht="43.2" x14ac:dyDescent="0.25">
      <c r="A22" s="377" t="s">
        <v>151</v>
      </c>
      <c r="B22" s="378"/>
      <c r="C22" s="378"/>
      <c r="D22" s="378"/>
      <c r="E22" s="379"/>
      <c r="F22" s="65" t="s">
        <v>172</v>
      </c>
      <c r="G22" s="65" t="s">
        <v>178</v>
      </c>
      <c r="H22" s="65" t="s">
        <v>179</v>
      </c>
      <c r="I22" s="65" t="s">
        <v>185</v>
      </c>
      <c r="J22" s="60" t="s">
        <v>44</v>
      </c>
      <c r="K22" s="60" t="s">
        <v>44</v>
      </c>
      <c r="L22" s="69"/>
      <c r="M22" s="69"/>
      <c r="N22" s="69"/>
      <c r="O22" s="69"/>
      <c r="P22" s="69"/>
      <c r="Q22" s="69"/>
      <c r="R22" s="69"/>
      <c r="S22" s="69"/>
    </row>
    <row r="23" spans="1:19" s="70" customFormat="1" ht="15.75" customHeight="1" x14ac:dyDescent="0.25">
      <c r="A23" s="373">
        <v>1</v>
      </c>
      <c r="B23" s="373"/>
      <c r="C23" s="373"/>
      <c r="D23" s="373"/>
      <c r="E23" s="373"/>
      <c r="F23" s="61">
        <v>2</v>
      </c>
      <c r="G23" s="71">
        <v>3</v>
      </c>
      <c r="H23" s="207">
        <v>4</v>
      </c>
      <c r="I23" s="207">
        <v>5</v>
      </c>
      <c r="J23" s="61" t="s">
        <v>127</v>
      </c>
      <c r="K23" s="36" t="s">
        <v>128</v>
      </c>
      <c r="L23" s="69"/>
      <c r="M23" s="69"/>
      <c r="N23" s="69"/>
      <c r="O23" s="69"/>
      <c r="P23" s="69"/>
      <c r="Q23" s="69"/>
      <c r="R23" s="69"/>
      <c r="S23" s="69"/>
    </row>
    <row r="24" spans="1:19" s="70" customFormat="1" ht="15.6" x14ac:dyDescent="0.25">
      <c r="A24" s="178"/>
      <c r="B24" s="179"/>
      <c r="C24" s="179"/>
      <c r="D24" s="179"/>
      <c r="E24" s="180" t="s">
        <v>150</v>
      </c>
      <c r="F24" s="218">
        <f>F25+F61</f>
        <v>4060715.1999999993</v>
      </c>
      <c r="G24" s="182">
        <f>G25+G61</f>
        <v>4504057</v>
      </c>
      <c r="H24" s="182">
        <f>H25+H61</f>
        <v>4364951</v>
      </c>
      <c r="I24" s="218">
        <f>I25+I61</f>
        <v>4062274.4199999995</v>
      </c>
      <c r="J24" s="219">
        <f>SUM(I24/F24*100)</f>
        <v>100.03839766945488</v>
      </c>
      <c r="K24" s="316">
        <f>SUM(I24/H24*100)</f>
        <v>93.065750795369738</v>
      </c>
      <c r="L24" s="69"/>
      <c r="M24" s="131"/>
      <c r="N24" s="69"/>
      <c r="O24" s="69"/>
      <c r="P24" s="69"/>
      <c r="Q24" s="69"/>
      <c r="R24" s="69"/>
      <c r="S24" s="69"/>
    </row>
    <row r="25" spans="1:19" s="73" customFormat="1" x14ac:dyDescent="0.25">
      <c r="A25" s="62">
        <v>3</v>
      </c>
      <c r="B25" s="62"/>
      <c r="C25" s="62"/>
      <c r="D25" s="63"/>
      <c r="E25" s="64" t="s">
        <v>15</v>
      </c>
      <c r="F25" s="240">
        <f>F26+F33</f>
        <v>4011461.6699999995</v>
      </c>
      <c r="G25" s="10">
        <f>G26+G33</f>
        <v>4464752</v>
      </c>
      <c r="H25" s="10">
        <f>H26+H33</f>
        <v>4327031</v>
      </c>
      <c r="I25" s="240">
        <f>I26+I33</f>
        <v>4030366.6599999997</v>
      </c>
      <c r="J25" s="315">
        <f>SUM(I25/F25*100)</f>
        <v>100.47127435222384</v>
      </c>
      <c r="K25" s="315">
        <f>SUM(I25/H25*100)</f>
        <v>93.143928481214942</v>
      </c>
      <c r="L25" s="72"/>
      <c r="M25" s="72"/>
      <c r="N25" s="72"/>
      <c r="O25" s="72"/>
      <c r="P25" s="72"/>
      <c r="Q25" s="72"/>
      <c r="R25" s="72"/>
      <c r="S25" s="72"/>
    </row>
    <row r="26" spans="1:19" s="78" customFormat="1" x14ac:dyDescent="0.25">
      <c r="A26" s="46"/>
      <c r="B26" s="40">
        <v>31</v>
      </c>
      <c r="C26" s="40"/>
      <c r="D26" s="46"/>
      <c r="E26" s="6" t="s">
        <v>5</v>
      </c>
      <c r="F26" s="206">
        <f>SUM(F27,F31,F29)</f>
        <v>2924700.5199999996</v>
      </c>
      <c r="G26" s="7">
        <f>POSEBNI_DIO_!C11+POSEBNI_DIO_!C56+POSEBNI_DIO_!C72+POSEBNI_DIO_!C85+POSEBNI_DIO_!C99+POSEBNI_DIO_!C117+POSEBNI_DIO_!C136+POSEBNI_DIO_!C154+POSEBNI_DIO_!C173+POSEBNI_DIO_!C182+POSEBNI_DIO_!C235+POSEBNI_DIO_!C251+POSEBNI_DIO_!C268+POSEBNI_DIO_!C286+POSEBNI_DIO_!C295+POSEBNI_DIO_!C302+POSEBNI_DIO_!C311+POSEBNI_DIO_!C319</f>
        <v>3356285</v>
      </c>
      <c r="H26" s="7">
        <f>POSEBNI_DIO_!D11+POSEBNI_DIO_!D56+POSEBNI_DIO_!D72+POSEBNI_DIO_!D85+POSEBNI_DIO_!D99+POSEBNI_DIO_!D117+POSEBNI_DIO_!D136+POSEBNI_DIO_!D154+POSEBNI_DIO_!D173+POSEBNI_DIO_!D182+POSEBNI_DIO_!D235+POSEBNI_DIO_!D251+POSEBNI_DIO_!D268+POSEBNI_DIO_!D286+POSEBNI_DIO_!D295+POSEBNI_DIO_!D302+POSEBNI_DIO_!D311+POSEBNI_DIO_!D319</f>
        <v>3244310</v>
      </c>
      <c r="I26" s="206">
        <f>SUM(I27,I29,I31)</f>
        <v>3093111.9099999997</v>
      </c>
      <c r="J26" s="317">
        <f t="shared" ref="J26:J37" si="2">SUM(I26/F26*100)</f>
        <v>105.758243924407</v>
      </c>
      <c r="K26" s="318">
        <f t="shared" ref="K26" si="3">SUM(I26/H26*100)</f>
        <v>95.339591777604468</v>
      </c>
      <c r="L26" s="77"/>
      <c r="M26" s="77"/>
      <c r="N26" s="77"/>
      <c r="O26" s="77"/>
      <c r="P26" s="77"/>
      <c r="Q26" s="77"/>
      <c r="R26" s="77"/>
      <c r="S26" s="77"/>
    </row>
    <row r="27" spans="1:19" s="78" customFormat="1" x14ac:dyDescent="0.25">
      <c r="A27" s="45"/>
      <c r="B27" s="41"/>
      <c r="C27" s="41" t="s">
        <v>161</v>
      </c>
      <c r="D27" s="47"/>
      <c r="E27" s="45" t="s">
        <v>23</v>
      </c>
      <c r="F27" s="241">
        <f>SUM(F28)</f>
        <v>2453242.7599999998</v>
      </c>
      <c r="G27" s="39"/>
      <c r="H27" s="211"/>
      <c r="I27" s="241">
        <f>SUM(I28)</f>
        <v>2591551.2399999998</v>
      </c>
      <c r="J27" s="315">
        <f t="shared" si="2"/>
        <v>105.63778205137757</v>
      </c>
      <c r="K27" s="315"/>
      <c r="L27" s="77"/>
      <c r="M27" s="77"/>
      <c r="N27" s="77"/>
      <c r="O27" s="77"/>
      <c r="P27" s="77"/>
      <c r="Q27" s="77"/>
      <c r="R27" s="77"/>
      <c r="S27" s="77"/>
    </row>
    <row r="28" spans="1:19" s="70" customFormat="1" x14ac:dyDescent="0.25">
      <c r="A28" s="47"/>
      <c r="B28" s="42"/>
      <c r="C28" s="42"/>
      <c r="D28" s="47">
        <v>3111</v>
      </c>
      <c r="E28" s="47" t="s">
        <v>36</v>
      </c>
      <c r="F28" s="242">
        <v>2453242.7599999998</v>
      </c>
      <c r="G28" s="43"/>
      <c r="H28" s="68"/>
      <c r="I28" s="242">
        <f>POSEBNI_DIO_!E12+POSEBNI_DIO_!E57+POSEBNI_DIO_!E73+POSEBNI_DIO_!E86+POSEBNI_DIO_!E100+POSEBNI_DIO_!E118+POSEBNI_DIO_!E137+POSEBNI_DIO_!E155+POSEBNI_DIO_!E174+POSEBNI_DIO_!E183+POSEBNI_DIO_!E236+POSEBNI_DIO_!E252+POSEBNI_DIO_!E269+POSEBNI_DIO_!E287+POSEBNI_DIO_!E296+POSEBNI_DIO_!E303+POSEBNI_DIO_!E312+POSEBNI_DIO_!E320</f>
        <v>2591551.2399999998</v>
      </c>
      <c r="J28" s="319">
        <f t="shared" si="2"/>
        <v>105.63778205137757</v>
      </c>
      <c r="K28" s="315"/>
      <c r="L28" s="69"/>
      <c r="M28" s="69"/>
      <c r="N28" s="69"/>
      <c r="O28" s="69"/>
      <c r="P28" s="69"/>
      <c r="Q28" s="69"/>
      <c r="R28" s="69"/>
      <c r="S28" s="69"/>
    </row>
    <row r="29" spans="1:19" s="73" customFormat="1" x14ac:dyDescent="0.25">
      <c r="A29" s="45"/>
      <c r="B29" s="8"/>
      <c r="C29" s="8" t="s">
        <v>106</v>
      </c>
      <c r="D29" s="45"/>
      <c r="E29" s="45" t="s">
        <v>25</v>
      </c>
      <c r="F29" s="243">
        <f>SUM(F30:F30)</f>
        <v>66533.570000000007</v>
      </c>
      <c r="G29" s="44"/>
      <c r="H29" s="212"/>
      <c r="I29" s="243">
        <f>SUM(I30:I30)</f>
        <v>73955.05</v>
      </c>
      <c r="J29" s="315">
        <f t="shared" si="2"/>
        <v>111.15448938032333</v>
      </c>
      <c r="K29" s="315"/>
      <c r="L29" s="72"/>
      <c r="M29" s="72"/>
      <c r="N29" s="72"/>
      <c r="O29" s="72"/>
      <c r="P29" s="72"/>
      <c r="Q29" s="72"/>
      <c r="R29" s="72"/>
      <c r="S29" s="72"/>
    </row>
    <row r="30" spans="1:19" s="70" customFormat="1" x14ac:dyDescent="0.25">
      <c r="A30" s="47"/>
      <c r="B30" s="50"/>
      <c r="C30" s="50"/>
      <c r="D30" s="47">
        <v>3121</v>
      </c>
      <c r="E30" s="47" t="s">
        <v>25</v>
      </c>
      <c r="F30" s="244">
        <v>66533.570000000007</v>
      </c>
      <c r="G30" s="56"/>
      <c r="H30" s="213"/>
      <c r="I30" s="244">
        <f>POSEBNI_DIO_!E13+POSEBNI_DIO_!E58+POSEBNI_DIO_!E74+POSEBNI_DIO_!E87+POSEBNI_DIO_!E101+POSEBNI_DIO_!E119+POSEBNI_DIO_!E138+POSEBNI_DIO_!E156+POSEBNI_DIO_!E237+POSEBNI_DIO_!E253+POSEBNI_DIO_!E270</f>
        <v>73955.05</v>
      </c>
      <c r="J30" s="315">
        <f t="shared" si="2"/>
        <v>111.15448938032333</v>
      </c>
      <c r="K30" s="315"/>
      <c r="L30" s="69"/>
      <c r="M30" s="69"/>
      <c r="N30" s="69"/>
      <c r="O30" s="69"/>
      <c r="P30" s="69"/>
      <c r="Q30" s="69"/>
      <c r="R30" s="69"/>
      <c r="S30" s="69"/>
    </row>
    <row r="31" spans="1:19" s="73" customFormat="1" x14ac:dyDescent="0.25">
      <c r="A31" s="45"/>
      <c r="B31" s="8"/>
      <c r="C31" s="8" t="s">
        <v>162</v>
      </c>
      <c r="D31" s="45"/>
      <c r="E31" s="45" t="s">
        <v>24</v>
      </c>
      <c r="F31" s="243">
        <f>SUM(F32:F32)</f>
        <v>404924.19</v>
      </c>
      <c r="G31" s="44"/>
      <c r="H31" s="212"/>
      <c r="I31" s="243">
        <f>SUM(I32:I32)</f>
        <v>427605.61999999994</v>
      </c>
      <c r="J31" s="315">
        <f t="shared" si="2"/>
        <v>105.60140158581288</v>
      </c>
      <c r="K31" s="315"/>
      <c r="L31" s="72"/>
      <c r="M31" s="72"/>
      <c r="N31" s="72"/>
      <c r="O31" s="72"/>
      <c r="P31" s="72"/>
      <c r="Q31" s="72"/>
      <c r="R31" s="72"/>
      <c r="S31" s="72"/>
    </row>
    <row r="32" spans="1:19" s="73" customFormat="1" x14ac:dyDescent="0.25">
      <c r="A32" s="47"/>
      <c r="B32" s="50"/>
      <c r="C32" s="50"/>
      <c r="D32" s="47">
        <v>3132</v>
      </c>
      <c r="E32" s="47" t="s">
        <v>37</v>
      </c>
      <c r="F32" s="244">
        <v>404924.19</v>
      </c>
      <c r="G32" s="56"/>
      <c r="H32" s="213"/>
      <c r="I32" s="244">
        <f>POSEBNI_DIO_!E14+POSEBNI_DIO_!E59+POSEBNI_DIO_!E75+POSEBNI_DIO_!E88+POSEBNI_DIO_!E102+POSEBNI_DIO_!E120+POSEBNI_DIO_!E139+POSEBNI_DIO_!E157+POSEBNI_DIO_!E175+POSEBNI_DIO_!E184+POSEBNI_DIO_!E238+POSEBNI_DIO_!E254+POSEBNI_DIO_!E271+POSEBNI_DIO_!E288+POSEBNI_DIO_!E297+POSEBNI_DIO_!E304+POSEBNI_DIO_!E313+POSEBNI_DIO_!E321</f>
        <v>427605.61999999994</v>
      </c>
      <c r="J32" s="315">
        <f t="shared" si="2"/>
        <v>105.60140158581288</v>
      </c>
      <c r="K32" s="320"/>
      <c r="L32" s="72"/>
      <c r="M32" s="72"/>
      <c r="N32" s="72"/>
      <c r="O32" s="72"/>
      <c r="P32" s="72"/>
      <c r="Q32" s="72"/>
      <c r="R32" s="72"/>
      <c r="S32" s="72"/>
    </row>
    <row r="33" spans="1:19" s="80" customFormat="1" x14ac:dyDescent="0.25">
      <c r="A33" s="46"/>
      <c r="B33" s="40">
        <v>32</v>
      </c>
      <c r="C33" s="40"/>
      <c r="D33" s="46"/>
      <c r="E33" s="6" t="s">
        <v>6</v>
      </c>
      <c r="F33" s="206">
        <f>SUM(F34,F39,F43,F55)+F53</f>
        <v>1086761.1499999999</v>
      </c>
      <c r="G33" s="7">
        <f>POSEBNI_DIO_!C15+POSEBNI_DIO_!C40+POSEBNI_DIO_!C44+POSEBNI_DIO_!C60+POSEBNI_DIO_!C76+POSEBNI_DIO_!C89+POSEBNI_DIO_!C103+POSEBNI_DIO_!C121+POSEBNI_DIO_!C140+POSEBNI_DIO_!C158+POSEBNI_DIO_!C176+POSEBNI_DIO_!C185+POSEBNI_DIO_!C192+POSEBNI_DIO_!C197+POSEBNI_DIO_!C203+POSEBNI_DIO_!C210+POSEBNI_DIO_!C218+POSEBNI_DIO_!C226+POSEBNI_DIO_!C239+POSEBNI_DIO_!C255+POSEBNI_DIO_!C272+POSEBNI_DIO_!C289+POSEBNI_DIO_!C298+POSEBNI_DIO_!C305+POSEBNI_DIO_!C314+POSEBNI_DIO_!C322+POSEBNI_DIO_!C334</f>
        <v>1108467</v>
      </c>
      <c r="H33" s="7">
        <f>POSEBNI_DIO_!D15+POSEBNI_DIO_!D40+POSEBNI_DIO_!D44+POSEBNI_DIO_!D60+POSEBNI_DIO_!D76+POSEBNI_DIO_!D89+POSEBNI_DIO_!D103+POSEBNI_DIO_!D121+POSEBNI_DIO_!D140+POSEBNI_DIO_!D158+POSEBNI_DIO_!D176+POSEBNI_DIO_!D185+POSEBNI_DIO_!D192+POSEBNI_DIO_!D197+POSEBNI_DIO_!D203+POSEBNI_DIO_!D210+POSEBNI_DIO_!D218+POSEBNI_DIO_!D226+POSEBNI_DIO_!D239+POSEBNI_DIO_!D255+POSEBNI_DIO_!D272+POSEBNI_DIO_!D289+POSEBNI_DIO_!D298+POSEBNI_DIO_!D305+POSEBNI_DIO_!D314+POSEBNI_DIO_!D322+POSEBNI_DIO_!D334</f>
        <v>1082721</v>
      </c>
      <c r="I33" s="206">
        <f>SUM(I34,I39,I43,I55,I53)</f>
        <v>937254.75000000012</v>
      </c>
      <c r="J33" s="317">
        <f t="shared" si="2"/>
        <v>86.242938478247979</v>
      </c>
      <c r="K33" s="317">
        <f t="shared" ref="K33" si="4">SUM(I33/H33*100)</f>
        <v>86.564752138362522</v>
      </c>
      <c r="L33" s="79"/>
      <c r="M33" s="79"/>
      <c r="N33" s="79"/>
      <c r="O33" s="79"/>
      <c r="P33" s="79"/>
      <c r="Q33" s="79"/>
      <c r="R33" s="79"/>
      <c r="S33" s="79"/>
    </row>
    <row r="34" spans="1:19" s="70" customFormat="1" x14ac:dyDescent="0.25">
      <c r="A34" s="45"/>
      <c r="B34" s="41"/>
      <c r="C34" s="41" t="s">
        <v>163</v>
      </c>
      <c r="D34" s="45"/>
      <c r="E34" s="45" t="s">
        <v>26</v>
      </c>
      <c r="F34" s="241">
        <f>SUM(F35:F38)</f>
        <v>348231.68000000005</v>
      </c>
      <c r="G34" s="39"/>
      <c r="H34" s="211"/>
      <c r="I34" s="241">
        <f>SUM(I35:I37)</f>
        <v>316592.88</v>
      </c>
      <c r="J34" s="315">
        <f t="shared" si="2"/>
        <v>90.914439490399019</v>
      </c>
      <c r="K34" s="315"/>
      <c r="L34" s="69"/>
      <c r="M34" s="69"/>
      <c r="N34" s="69"/>
      <c r="O34" s="69"/>
      <c r="P34" s="69"/>
      <c r="Q34" s="69"/>
      <c r="R34" s="69"/>
      <c r="S34" s="69"/>
    </row>
    <row r="35" spans="1:19" s="70" customFormat="1" x14ac:dyDescent="0.25">
      <c r="A35" s="47"/>
      <c r="B35" s="42"/>
      <c r="C35" s="42"/>
      <c r="D35" s="47" t="s">
        <v>38</v>
      </c>
      <c r="E35" s="47" t="s">
        <v>39</v>
      </c>
      <c r="F35" s="242">
        <v>232668</v>
      </c>
      <c r="G35" s="43"/>
      <c r="H35" s="68"/>
      <c r="I35" s="242">
        <f>POSEBNI_DIO_!E16+POSEBNI_DIO_!E41+POSEBNI_DIO_!E61+POSEBNI_DIO_!E77+POSEBNI_DIO_!E90+POSEBNI_DIO_!E104+POSEBNI_DIO_!E122+POSEBNI_DIO_!E141+POSEBNI_DIO_!E159+POSEBNI_DIO_!E177+POSEBNI_DIO_!E186+POSEBNI_DIO_!E193+POSEBNI_DIO_!E198+POSEBNI_DIO_!E204+POSEBNI_DIO_!E211+POSEBNI_DIO_!E219+POSEBNI_DIO_!E227+POSEBNI_DIO_!E240+POSEBNI_DIO_!E256+POSEBNI_DIO_!E273+POSEBNI_DIO_!E290+POSEBNI_DIO_!E306+POSEBNI_DIO_!E323+POSEBNI_DIO_!E335</f>
        <v>207392.43</v>
      </c>
      <c r="J35" s="315">
        <f t="shared" si="2"/>
        <v>89.136636752797969</v>
      </c>
      <c r="K35" s="315"/>
      <c r="L35" s="69"/>
      <c r="M35" s="69"/>
      <c r="N35" s="69"/>
      <c r="O35" s="69"/>
      <c r="P35" s="69"/>
      <c r="Q35" s="69"/>
      <c r="R35" s="69"/>
      <c r="S35" s="69"/>
    </row>
    <row r="36" spans="1:19" s="70" customFormat="1" ht="22.5" customHeight="1" x14ac:dyDescent="0.25">
      <c r="A36" s="47"/>
      <c r="B36" s="42"/>
      <c r="C36" s="42"/>
      <c r="D36" s="47" t="s">
        <v>40</v>
      </c>
      <c r="E36" s="49" t="s">
        <v>29</v>
      </c>
      <c r="F36" s="242">
        <v>41447.410000000003</v>
      </c>
      <c r="G36" s="43"/>
      <c r="H36" s="68"/>
      <c r="I36" s="242">
        <f>POSEBNI_DIO_!E17</f>
        <v>44004.12</v>
      </c>
      <c r="J36" s="321">
        <f t="shared" si="2"/>
        <v>106.16856397058345</v>
      </c>
      <c r="K36" s="322"/>
      <c r="L36" s="69"/>
      <c r="M36" s="69"/>
      <c r="N36" s="69"/>
      <c r="O36" s="69"/>
      <c r="P36" s="69"/>
      <c r="Q36" s="69"/>
      <c r="R36" s="69"/>
      <c r="S36" s="69"/>
    </row>
    <row r="37" spans="1:19" s="70" customFormat="1" x14ac:dyDescent="0.25">
      <c r="A37" s="47"/>
      <c r="B37" s="42"/>
      <c r="C37" s="42"/>
      <c r="D37" s="47" t="s">
        <v>107</v>
      </c>
      <c r="E37" s="49" t="s">
        <v>78</v>
      </c>
      <c r="F37" s="242">
        <v>74064.53</v>
      </c>
      <c r="G37" s="43"/>
      <c r="H37" s="68"/>
      <c r="I37" s="242">
        <f>POSEBNI_DIO_!E18+POSEBNI_DIO_!E62+POSEBNI_DIO_!E78+POSEBNI_DIO_!E91+POSEBNI_DIO_!E105+POSEBNI_DIO_!E123+POSEBNI_DIO_!E142+POSEBNI_DIO_!E160+POSEBNI_DIO_!E178+POSEBNI_DIO_!E187+POSEBNI_DIO_!E205+POSEBNI_DIO_!E212+POSEBNI_DIO_!E220+POSEBNI_DIO_!E228+POSEBNI_DIO_!E241+POSEBNI_DIO_!E257+POSEBNI_DIO_!E274+POSEBNI_DIO_!E291+POSEBNI_DIO_!E336</f>
        <v>65196.330000000009</v>
      </c>
      <c r="J37" s="321">
        <f t="shared" si="2"/>
        <v>88.02638725986651</v>
      </c>
      <c r="K37" s="322"/>
      <c r="L37" s="69"/>
      <c r="M37" s="69"/>
      <c r="N37" s="69"/>
      <c r="O37" s="69"/>
      <c r="P37" s="69"/>
      <c r="Q37" s="69"/>
      <c r="R37" s="69"/>
      <c r="S37" s="69"/>
    </row>
    <row r="38" spans="1:19" s="70" customFormat="1" x14ac:dyDescent="0.25">
      <c r="A38" s="47"/>
      <c r="B38" s="42"/>
      <c r="C38" s="42"/>
      <c r="D38" s="283">
        <v>3214</v>
      </c>
      <c r="E38" s="49" t="s">
        <v>207</v>
      </c>
      <c r="F38" s="242">
        <v>51.74</v>
      </c>
      <c r="G38" s="43"/>
      <c r="H38" s="68"/>
      <c r="I38" s="242"/>
      <c r="J38" s="321"/>
      <c r="K38" s="322"/>
      <c r="L38" s="69"/>
      <c r="M38" s="69"/>
      <c r="N38" s="69"/>
      <c r="O38" s="69"/>
      <c r="P38" s="69"/>
      <c r="Q38" s="69"/>
      <c r="R38" s="69"/>
      <c r="S38" s="69"/>
    </row>
    <row r="39" spans="1:19" s="80" customFormat="1" x14ac:dyDescent="0.25">
      <c r="A39" s="45"/>
      <c r="B39" s="41"/>
      <c r="C39" s="41">
        <v>322</v>
      </c>
      <c r="D39" s="45"/>
      <c r="E39" s="45" t="s">
        <v>27</v>
      </c>
      <c r="F39" s="239">
        <f>SUM(F40:F42)</f>
        <v>16527.670000000002</v>
      </c>
      <c r="G39" s="5"/>
      <c r="H39" s="208"/>
      <c r="I39" s="239">
        <f>SUM(I40:I42)</f>
        <v>17258.250000000004</v>
      </c>
      <c r="J39" s="315">
        <f t="shared" ref="J39:J57" si="5">SUM(I39/F39*100)</f>
        <v>104.4203447914921</v>
      </c>
      <c r="K39" s="315"/>
      <c r="L39" s="79"/>
      <c r="M39" s="79"/>
      <c r="N39" s="79"/>
      <c r="O39" s="79"/>
      <c r="P39" s="79"/>
      <c r="Q39" s="79"/>
      <c r="R39" s="79"/>
      <c r="S39" s="79"/>
    </row>
    <row r="40" spans="1:19" s="70" customFormat="1" x14ac:dyDescent="0.25">
      <c r="A40" s="47"/>
      <c r="B40" s="42"/>
      <c r="C40" s="42"/>
      <c r="D40" s="42" t="s">
        <v>41</v>
      </c>
      <c r="E40" s="47" t="s">
        <v>30</v>
      </c>
      <c r="F40" s="245">
        <v>9561.43</v>
      </c>
      <c r="G40" s="11"/>
      <c r="H40" s="214"/>
      <c r="I40" s="245">
        <f>POSEBNI_DIO_!E19+POSEBNI_DIO_!E79+POSEBNI_DIO_!E92+POSEBNI_DIO_!E106+POSEBNI_DIO_!E124+POSEBNI_DIO_!E143+POSEBNI_DIO_!E161+POSEBNI_DIO_!E258+POSEBNI_DIO_!E275</f>
        <v>9691.0900000000038</v>
      </c>
      <c r="J40" s="315">
        <f t="shared" si="5"/>
        <v>101.35607330702629</v>
      </c>
      <c r="K40" s="315"/>
      <c r="L40" s="69"/>
      <c r="M40" s="69"/>
      <c r="N40" s="69"/>
      <c r="O40" s="69"/>
      <c r="P40" s="69"/>
      <c r="Q40" s="69"/>
      <c r="R40" s="69"/>
      <c r="S40" s="69"/>
    </row>
    <row r="41" spans="1:19" s="70" customFormat="1" x14ac:dyDescent="0.25">
      <c r="A41" s="47"/>
      <c r="B41" s="42"/>
      <c r="C41" s="42"/>
      <c r="D41" s="42" t="s">
        <v>42</v>
      </c>
      <c r="E41" s="47" t="s">
        <v>43</v>
      </c>
      <c r="F41" s="245">
        <v>6311.01</v>
      </c>
      <c r="G41" s="11"/>
      <c r="H41" s="214"/>
      <c r="I41" s="245">
        <f>POSEBNI_DIO_!E20</f>
        <v>5623.18</v>
      </c>
      <c r="J41" s="315">
        <f t="shared" si="5"/>
        <v>89.101110598778959</v>
      </c>
      <c r="K41" s="315"/>
      <c r="L41" s="69"/>
      <c r="M41" s="69"/>
      <c r="N41" s="69"/>
      <c r="O41" s="69"/>
      <c r="P41" s="69"/>
      <c r="Q41" s="69"/>
      <c r="R41" s="69"/>
      <c r="S41" s="69"/>
    </row>
    <row r="42" spans="1:19" s="70" customFormat="1" ht="15.75" customHeight="1" x14ac:dyDescent="0.25">
      <c r="A42" s="47"/>
      <c r="B42" s="42"/>
      <c r="C42" s="42"/>
      <c r="D42" s="42" t="s">
        <v>108</v>
      </c>
      <c r="E42" s="49" t="s">
        <v>79</v>
      </c>
      <c r="F42" s="245">
        <v>655.23</v>
      </c>
      <c r="G42" s="11"/>
      <c r="H42" s="214"/>
      <c r="I42" s="245">
        <f>POSEBNI_DIO_!E21</f>
        <v>1943.98</v>
      </c>
      <c r="J42" s="321">
        <f t="shared" si="5"/>
        <v>296.68665964623113</v>
      </c>
      <c r="K42" s="322"/>
      <c r="L42" s="69"/>
      <c r="M42" s="69"/>
      <c r="N42" s="69"/>
      <c r="O42" s="69"/>
      <c r="P42" s="69"/>
      <c r="Q42" s="69"/>
      <c r="R42" s="69"/>
      <c r="S42" s="69"/>
    </row>
    <row r="43" spans="1:19" s="70" customFormat="1" ht="15.75" customHeight="1" x14ac:dyDescent="0.25">
      <c r="A43" s="45"/>
      <c r="B43" s="54"/>
      <c r="C43" s="54">
        <v>323</v>
      </c>
      <c r="D43" s="74"/>
      <c r="E43" s="51" t="s">
        <v>21</v>
      </c>
      <c r="F43" s="241">
        <f>SUM(F44:F52)</f>
        <v>599202.4</v>
      </c>
      <c r="G43" s="39"/>
      <c r="H43" s="211"/>
      <c r="I43" s="241">
        <f>SUM(I44:I52)</f>
        <v>540562.87000000011</v>
      </c>
      <c r="J43" s="315">
        <f t="shared" si="5"/>
        <v>90.213735792780554</v>
      </c>
      <c r="K43" s="315"/>
      <c r="L43" s="69"/>
      <c r="M43" s="69"/>
      <c r="N43" s="69"/>
      <c r="O43" s="69"/>
      <c r="P43" s="69"/>
      <c r="Q43" s="69"/>
      <c r="R43" s="69"/>
      <c r="S43" s="69"/>
    </row>
    <row r="44" spans="1:19" s="70" customFormat="1" ht="15.75" customHeight="1" x14ac:dyDescent="0.25">
      <c r="A44" s="47"/>
      <c r="B44" s="55"/>
      <c r="C44" s="55"/>
      <c r="D44" s="55" t="s">
        <v>45</v>
      </c>
      <c r="E44" s="52" t="s">
        <v>209</v>
      </c>
      <c r="F44" s="242">
        <v>14941.33</v>
      </c>
      <c r="G44" s="43"/>
      <c r="H44" s="68"/>
      <c r="I44" s="242">
        <f>POSEBNI_DIO_!E22+POSEBNI_DIO_!E324</f>
        <v>15320.08</v>
      </c>
      <c r="J44" s="315">
        <f t="shared" si="5"/>
        <v>102.53491489713433</v>
      </c>
      <c r="K44" s="315"/>
      <c r="L44" s="69"/>
      <c r="M44" s="69"/>
      <c r="N44" s="69"/>
      <c r="O44" s="69"/>
      <c r="P44" s="69"/>
      <c r="Q44" s="69"/>
      <c r="R44" s="69"/>
      <c r="S44" s="69"/>
    </row>
    <row r="45" spans="1:19" s="70" customFormat="1" ht="15.75" customHeight="1" x14ac:dyDescent="0.25">
      <c r="A45" s="47"/>
      <c r="B45" s="55"/>
      <c r="C45" s="55"/>
      <c r="D45" s="55" t="s">
        <v>47</v>
      </c>
      <c r="E45" s="52" t="s">
        <v>48</v>
      </c>
      <c r="F45" s="242">
        <v>11358.19</v>
      </c>
      <c r="G45" s="43"/>
      <c r="H45" s="68"/>
      <c r="I45" s="242">
        <f>POSEBNI_DIO_!E23</f>
        <v>11465.79</v>
      </c>
      <c r="J45" s="315">
        <f t="shared" si="5"/>
        <v>100.94733403825786</v>
      </c>
      <c r="K45" s="315"/>
      <c r="L45" s="69"/>
      <c r="M45" s="69"/>
      <c r="N45" s="69"/>
      <c r="O45" s="69"/>
      <c r="P45" s="69"/>
      <c r="Q45" s="69"/>
      <c r="R45" s="69"/>
      <c r="S45" s="69"/>
    </row>
    <row r="46" spans="1:19" s="73" customFormat="1" ht="15.75" customHeight="1" x14ac:dyDescent="0.25">
      <c r="A46" s="47"/>
      <c r="B46" s="55"/>
      <c r="C46" s="55"/>
      <c r="D46" s="55">
        <v>3233</v>
      </c>
      <c r="E46" s="52" t="s">
        <v>109</v>
      </c>
      <c r="F46" s="242">
        <v>3914.05</v>
      </c>
      <c r="G46" s="43"/>
      <c r="H46" s="68"/>
      <c r="I46" s="242">
        <f>POSEBNI_DIO_!E24+POSEBNI_DIO_!E325</f>
        <v>4766.5599999999995</v>
      </c>
      <c r="J46" s="315">
        <f t="shared" si="5"/>
        <v>121.7807641701051</v>
      </c>
      <c r="K46" s="315"/>
      <c r="L46" s="72"/>
      <c r="M46" s="72"/>
      <c r="N46" s="72"/>
      <c r="O46" s="72"/>
      <c r="P46" s="72"/>
      <c r="Q46" s="72"/>
      <c r="R46" s="72"/>
      <c r="S46" s="72"/>
    </row>
    <row r="47" spans="1:19" s="73" customFormat="1" ht="15.75" customHeight="1" x14ac:dyDescent="0.25">
      <c r="A47" s="47"/>
      <c r="B47" s="55"/>
      <c r="C47" s="55"/>
      <c r="D47" s="55">
        <v>3234</v>
      </c>
      <c r="E47" s="52" t="s">
        <v>50</v>
      </c>
      <c r="F47" s="242">
        <v>382.32</v>
      </c>
      <c r="G47" s="43"/>
      <c r="H47" s="68"/>
      <c r="I47" s="242">
        <f>POSEBNI_DIO_!E25</f>
        <v>11.9</v>
      </c>
      <c r="J47" s="315">
        <f t="shared" si="5"/>
        <v>3.1125758526888472</v>
      </c>
      <c r="K47" s="315"/>
      <c r="L47" s="72"/>
      <c r="M47" s="72"/>
      <c r="N47" s="72"/>
      <c r="O47" s="72"/>
      <c r="P47" s="72"/>
      <c r="Q47" s="72"/>
      <c r="R47" s="72"/>
      <c r="S47" s="72"/>
    </row>
    <row r="48" spans="1:19" s="73" customFormat="1" ht="15.75" customHeight="1" x14ac:dyDescent="0.25">
      <c r="A48" s="47"/>
      <c r="B48" s="55"/>
      <c r="C48" s="55"/>
      <c r="D48" s="55">
        <v>3235</v>
      </c>
      <c r="E48" s="52" t="s">
        <v>110</v>
      </c>
      <c r="F48" s="242">
        <v>235451.78</v>
      </c>
      <c r="G48" s="43"/>
      <c r="H48" s="68"/>
      <c r="I48" s="242">
        <f>POSEBNI_DIO_!E26+POSEBNI_DIO_!E63+POSEBNI_DIO_!E80+POSEBNI_DIO_!E93+POSEBNI_DIO_!E107+POSEBNI_DIO_!E125+POSEBNI_DIO_!E144+POSEBNI_DIO_!E162+POSEBNI_DIO_!E179+POSEBNI_DIO_!E188+POSEBNI_DIO_!E194+POSEBNI_DIO_!E199+POSEBNI_DIO_!E221+POSEBNI_DIO_!E229+POSEBNI_DIO_!E242+POSEBNI_DIO_!E259+POSEBNI_DIO_!E276+POSEBNI_DIO_!E326</f>
        <v>240097.64</v>
      </c>
      <c r="J48" s="315">
        <f t="shared" si="5"/>
        <v>101.97316834895027</v>
      </c>
      <c r="K48" s="315"/>
      <c r="L48" s="72"/>
      <c r="M48" s="72"/>
      <c r="N48" s="72"/>
      <c r="O48" s="72"/>
      <c r="P48" s="72"/>
      <c r="Q48" s="72"/>
      <c r="R48" s="72"/>
      <c r="S48" s="72"/>
    </row>
    <row r="49" spans="1:19" s="73" customFormat="1" ht="15.75" customHeight="1" x14ac:dyDescent="0.25">
      <c r="A49" s="47"/>
      <c r="B49" s="55"/>
      <c r="C49" s="55"/>
      <c r="D49" s="55">
        <v>3236</v>
      </c>
      <c r="E49" s="52" t="s">
        <v>111</v>
      </c>
      <c r="F49" s="242">
        <v>4773.8</v>
      </c>
      <c r="G49" s="43"/>
      <c r="H49" s="68"/>
      <c r="I49" s="242">
        <f>POSEBNI_DIO_!E27+POSEBNI_DIO_!E108+POSEBNI_DIO_!E126+POSEBNI_DIO_!E243</f>
        <v>3636.68</v>
      </c>
      <c r="J49" s="315">
        <f t="shared" si="5"/>
        <v>76.179982403954909</v>
      </c>
      <c r="K49" s="315"/>
      <c r="L49" s="72"/>
      <c r="M49" s="72"/>
      <c r="N49" s="72"/>
      <c r="O49" s="72"/>
      <c r="P49" s="72"/>
      <c r="Q49" s="72"/>
      <c r="R49" s="72"/>
      <c r="S49" s="72"/>
    </row>
    <row r="50" spans="1:19" s="70" customFormat="1" x14ac:dyDescent="0.25">
      <c r="A50" s="47"/>
      <c r="B50" s="55"/>
      <c r="C50" s="55"/>
      <c r="D50" s="55">
        <v>3237</v>
      </c>
      <c r="E50" s="52" t="s">
        <v>210</v>
      </c>
      <c r="F50" s="242">
        <v>188915.01</v>
      </c>
      <c r="G50" s="43"/>
      <c r="H50" s="68"/>
      <c r="I50" s="242">
        <f>POSEBNI_DIO_!E28+POSEBNI_DIO_!E45+POSEBNI_DIO_!E65+POSEBNI_DIO_!E81+POSEBNI_DIO_!E94+POSEBNI_DIO_!E109+POSEBNI_DIO_!E127+POSEBNI_DIO_!E145+POSEBNI_DIO_!E163+POSEBNI_DIO_!E222+POSEBNI_DIO_!E230+POSEBNI_DIO_!E244+POSEBNI_DIO_!E260+POSEBNI_DIO_!E277+POSEBNI_DIO_!E292+POSEBNI_DIO_!E307+POSEBNI_DIO_!E315+POSEBNI_DIO_!E327+POSEBNI_DIO_!E337</f>
        <v>129097.44</v>
      </c>
      <c r="J50" s="315">
        <f t="shared" si="5"/>
        <v>68.336253429518379</v>
      </c>
      <c r="K50" s="315"/>
      <c r="L50" s="69"/>
      <c r="M50" s="69"/>
      <c r="N50" s="69"/>
      <c r="O50" s="69"/>
      <c r="P50" s="69"/>
      <c r="Q50" s="69"/>
      <c r="R50" s="69"/>
      <c r="S50" s="69"/>
    </row>
    <row r="51" spans="1:19" s="70" customFormat="1" ht="15.75" customHeight="1" x14ac:dyDescent="0.25">
      <c r="A51" s="47"/>
      <c r="B51" s="55"/>
      <c r="C51" s="55"/>
      <c r="D51" s="55" t="s">
        <v>51</v>
      </c>
      <c r="E51" s="52" t="s">
        <v>52</v>
      </c>
      <c r="F51" s="242">
        <v>40758.75</v>
      </c>
      <c r="G51" s="43"/>
      <c r="H51" s="68"/>
      <c r="I51" s="242">
        <f>POSEBNI_DIO_!E29+POSEBNI_DIO_!E66+POSEBNI_DIO_!E82+POSEBNI_DIO_!E95+POSEBNI_DIO_!E110+POSEBNI_DIO_!E128+POSEBNI_DIO_!E146+POSEBNI_DIO_!E164+POSEBNI_DIO_!E223+POSEBNI_DIO_!E231+POSEBNI_DIO_!E245+POSEBNI_DIO_!E261+POSEBNI_DIO_!E278</f>
        <v>41693.759999999995</v>
      </c>
      <c r="J51" s="315">
        <f t="shared" si="5"/>
        <v>102.29401048854538</v>
      </c>
      <c r="K51" s="315"/>
      <c r="L51" s="69"/>
      <c r="M51" s="69"/>
      <c r="N51" s="69"/>
      <c r="O51" s="69"/>
      <c r="P51" s="69"/>
      <c r="Q51" s="69"/>
      <c r="R51" s="69"/>
      <c r="S51" s="69"/>
    </row>
    <row r="52" spans="1:19" s="70" customFormat="1" ht="15.75" customHeight="1" x14ac:dyDescent="0.25">
      <c r="A52" s="47"/>
      <c r="B52" s="55"/>
      <c r="C52" s="55"/>
      <c r="D52" s="55" t="s">
        <v>53</v>
      </c>
      <c r="E52" s="52" t="s">
        <v>32</v>
      </c>
      <c r="F52" s="242">
        <v>98707.17</v>
      </c>
      <c r="G52" s="43"/>
      <c r="H52" s="68"/>
      <c r="I52" s="242">
        <f>POSEBNI_DIO_!E30+POSEBNI_DIO_!E67+POSEBNI_DIO_!E83+POSEBNI_DIO_!E96+POSEBNI_DIO_!E111+POSEBNI_DIO_!E129+POSEBNI_DIO_!E147+POSEBNI_DIO_!E165+POSEBNI_DIO_!E224+POSEBNI_DIO_!E232+POSEBNI_DIO_!E246+POSEBNI_DIO_!E262+POSEBNI_DIO_!E279+POSEBNI_DIO_!E328</f>
        <v>94473.020000000019</v>
      </c>
      <c r="J52" s="319">
        <f t="shared" si="5"/>
        <v>95.710392669549762</v>
      </c>
      <c r="K52" s="319"/>
      <c r="L52" s="69"/>
      <c r="M52" s="69"/>
      <c r="N52" s="69"/>
      <c r="O52" s="69"/>
      <c r="P52" s="69"/>
      <c r="Q52" s="69"/>
      <c r="R52" s="69"/>
      <c r="S52" s="69"/>
    </row>
    <row r="53" spans="1:19" s="70" customFormat="1" ht="15.75" customHeight="1" x14ac:dyDescent="0.25">
      <c r="A53" s="47"/>
      <c r="B53" s="55"/>
      <c r="C53" s="175">
        <v>324</v>
      </c>
      <c r="D53" s="55"/>
      <c r="E53" s="176" t="s">
        <v>60</v>
      </c>
      <c r="F53" s="246">
        <f>F54</f>
        <v>72649.440000000002</v>
      </c>
      <c r="G53" s="43"/>
      <c r="H53" s="68"/>
      <c r="I53" s="246">
        <f>I54</f>
        <v>21751.27</v>
      </c>
      <c r="J53" s="319"/>
      <c r="K53" s="319"/>
      <c r="L53" s="69"/>
      <c r="M53" s="69"/>
      <c r="N53" s="69"/>
      <c r="O53" s="69"/>
      <c r="P53" s="69"/>
      <c r="Q53" s="69"/>
      <c r="R53" s="69"/>
      <c r="S53" s="69"/>
    </row>
    <row r="54" spans="1:19" s="70" customFormat="1" x14ac:dyDescent="0.25">
      <c r="A54" s="47"/>
      <c r="B54" s="55"/>
      <c r="C54" s="55"/>
      <c r="D54" s="55">
        <v>3241</v>
      </c>
      <c r="E54" s="52" t="s">
        <v>103</v>
      </c>
      <c r="F54" s="242">
        <v>72649.440000000002</v>
      </c>
      <c r="G54" s="43"/>
      <c r="H54" s="68"/>
      <c r="I54" s="242">
        <f>POSEBNI_DIO_!E329</f>
        <v>21751.27</v>
      </c>
      <c r="J54" s="319"/>
      <c r="K54" s="319"/>
      <c r="L54" s="69"/>
      <c r="M54" s="69"/>
      <c r="N54" s="69"/>
      <c r="O54" s="69"/>
      <c r="P54" s="69"/>
      <c r="Q54" s="69"/>
      <c r="R54" s="69"/>
      <c r="S54" s="69"/>
    </row>
    <row r="55" spans="1:19" s="70" customFormat="1" ht="33" customHeight="1" x14ac:dyDescent="0.25">
      <c r="A55" s="45"/>
      <c r="B55" s="54"/>
      <c r="C55" s="54">
        <v>329</v>
      </c>
      <c r="D55" s="74"/>
      <c r="E55" s="51" t="s">
        <v>28</v>
      </c>
      <c r="F55" s="241">
        <f>SUM(F56:F60)</f>
        <v>50149.96</v>
      </c>
      <c r="G55" s="39"/>
      <c r="H55" s="211"/>
      <c r="I55" s="241">
        <f>SUM(I56:I60)</f>
        <v>41089.479999999996</v>
      </c>
      <c r="J55" s="315">
        <f t="shared" si="5"/>
        <v>81.933225868973764</v>
      </c>
      <c r="K55" s="315"/>
      <c r="L55" s="69"/>
      <c r="M55" s="69"/>
      <c r="N55" s="69"/>
      <c r="O55" s="69"/>
      <c r="P55" s="69"/>
      <c r="Q55" s="69"/>
      <c r="R55" s="69"/>
      <c r="S55" s="69"/>
    </row>
    <row r="56" spans="1:19" s="70" customFormat="1" ht="28.8" x14ac:dyDescent="0.25">
      <c r="A56" s="47"/>
      <c r="B56" s="55"/>
      <c r="C56" s="55"/>
      <c r="D56" s="55" t="s">
        <v>54</v>
      </c>
      <c r="E56" s="53" t="s">
        <v>55</v>
      </c>
      <c r="F56" s="242">
        <v>7470.24</v>
      </c>
      <c r="G56" s="43"/>
      <c r="H56" s="68"/>
      <c r="I56" s="242">
        <f>POSEBNI_DIO_!E31</f>
        <v>7055.23</v>
      </c>
      <c r="J56" s="315">
        <f t="shared" si="5"/>
        <v>94.44448906594701</v>
      </c>
      <c r="K56" s="315"/>
      <c r="L56" s="69"/>
      <c r="M56" s="69"/>
      <c r="N56" s="69"/>
      <c r="O56" s="69"/>
      <c r="P56" s="69"/>
      <c r="Q56" s="69"/>
      <c r="R56" s="69"/>
      <c r="S56" s="69"/>
    </row>
    <row r="57" spans="1:19" s="73" customFormat="1" ht="15.75" customHeight="1" x14ac:dyDescent="0.25">
      <c r="A57" s="47"/>
      <c r="B57" s="55"/>
      <c r="C57" s="55"/>
      <c r="D57" s="55">
        <v>3292</v>
      </c>
      <c r="E57" s="53" t="s">
        <v>82</v>
      </c>
      <c r="F57" s="247">
        <v>3194.65</v>
      </c>
      <c r="G57" s="43"/>
      <c r="H57" s="68"/>
      <c r="I57" s="242">
        <f>POSEBNI_DIO_!E32</f>
        <v>1898.8</v>
      </c>
      <c r="J57" s="315">
        <f t="shared" si="5"/>
        <v>59.436871018734436</v>
      </c>
      <c r="K57" s="315"/>
      <c r="L57" s="72"/>
      <c r="M57" s="72"/>
      <c r="N57" s="72"/>
      <c r="O57" s="72"/>
      <c r="P57" s="72"/>
      <c r="Q57" s="72"/>
      <c r="R57" s="72"/>
      <c r="S57" s="72"/>
    </row>
    <row r="58" spans="1:19" s="73" customFormat="1" ht="15.75" customHeight="1" x14ac:dyDescent="0.25">
      <c r="A58" s="47"/>
      <c r="B58" s="55"/>
      <c r="C58" s="55"/>
      <c r="D58" s="55" t="s">
        <v>56</v>
      </c>
      <c r="E58" s="52" t="s">
        <v>57</v>
      </c>
      <c r="F58" s="247">
        <v>35526.03</v>
      </c>
      <c r="G58" s="43"/>
      <c r="H58" s="68"/>
      <c r="I58" s="242">
        <f>POSEBNI_DIO_!E33+POSEBNI_DIO_!E148+POSEBNI_DIO_!E166+POSEBNI_DIO_!E180+POSEBNI_DIO_!E189+POSEBNI_DIO_!E195+POSEBNI_DIO_!E200+POSEBNI_DIO_!E299+POSEBNI_DIO_!E308+POSEBNI_DIO_!E316+POSEBNI_DIO_!E330</f>
        <v>24596.43</v>
      </c>
      <c r="J58" s="315">
        <f>SUM(I58/F59*100)</f>
        <v>767.57582471765659</v>
      </c>
      <c r="K58" s="315"/>
      <c r="L58" s="72"/>
      <c r="M58" s="72"/>
      <c r="N58" s="72"/>
      <c r="O58" s="72"/>
      <c r="P58" s="72"/>
      <c r="Q58" s="72"/>
      <c r="R58" s="72"/>
      <c r="S58" s="72"/>
    </row>
    <row r="59" spans="1:19" s="70" customFormat="1" ht="15.75" customHeight="1" x14ac:dyDescent="0.25">
      <c r="A59" s="47"/>
      <c r="B59" s="66"/>
      <c r="C59" s="66"/>
      <c r="D59" s="66">
        <v>3295</v>
      </c>
      <c r="E59" s="67" t="s">
        <v>58</v>
      </c>
      <c r="F59" s="242">
        <v>3204.43</v>
      </c>
      <c r="G59" s="43"/>
      <c r="H59" s="68"/>
      <c r="I59" s="242">
        <f>POSEBNI_DIO_!E34</f>
        <v>4694.32</v>
      </c>
      <c r="J59" s="315">
        <f>SUM(I59/F60*100)</f>
        <v>622.08558063105443</v>
      </c>
      <c r="K59" s="315"/>
      <c r="L59" s="69"/>
      <c r="M59" s="69"/>
      <c r="N59" s="69"/>
      <c r="O59" s="69"/>
      <c r="P59" s="69"/>
      <c r="Q59" s="69"/>
      <c r="R59" s="69"/>
      <c r="S59" s="69"/>
    </row>
    <row r="60" spans="1:19" s="80" customFormat="1" x14ac:dyDescent="0.25">
      <c r="A60" s="47"/>
      <c r="B60" s="66"/>
      <c r="C60" s="173"/>
      <c r="D60" s="66" t="s">
        <v>59</v>
      </c>
      <c r="E60" s="67" t="s">
        <v>28</v>
      </c>
      <c r="F60" s="242">
        <v>754.61</v>
      </c>
      <c r="G60" s="43"/>
      <c r="H60" s="68"/>
      <c r="I60" s="242">
        <f>POSEBNI_DIO_!E35+POSEBNI_DIO_!E331</f>
        <v>2844.7</v>
      </c>
      <c r="J60" s="319">
        <f t="shared" ref="J60" si="6">SUM(I60/F60*100)</f>
        <v>376.97618637441855</v>
      </c>
      <c r="K60" s="319"/>
      <c r="L60" s="79"/>
      <c r="M60" s="79"/>
      <c r="N60" s="79"/>
      <c r="O60" s="79"/>
      <c r="P60" s="79"/>
      <c r="Q60" s="79"/>
      <c r="R60" s="79"/>
      <c r="S60" s="79"/>
    </row>
    <row r="61" spans="1:19" s="82" customFormat="1" x14ac:dyDescent="0.25">
      <c r="A61" s="327">
        <v>4</v>
      </c>
      <c r="B61" s="303"/>
      <c r="C61" s="130"/>
      <c r="D61" s="129"/>
      <c r="E61" s="174" t="s">
        <v>174</v>
      </c>
      <c r="F61" s="248">
        <f>F62+F65</f>
        <v>49253.530000000006</v>
      </c>
      <c r="G61" s="181">
        <f>G62+G65</f>
        <v>39305</v>
      </c>
      <c r="H61" s="215">
        <f>H62+H65</f>
        <v>37920</v>
      </c>
      <c r="I61" s="264">
        <f>I62+I65</f>
        <v>31907.760000000006</v>
      </c>
      <c r="J61" s="323">
        <f t="shared" ref="J61:J71" si="7">SUM(I61/F61*100)</f>
        <v>64.782686641952367</v>
      </c>
      <c r="K61" s="324">
        <f>SUM(I61/H61*100)</f>
        <v>84.144936708860769</v>
      </c>
      <c r="L61" s="81"/>
      <c r="M61" s="81"/>
      <c r="N61" s="81"/>
      <c r="O61" s="81"/>
      <c r="P61" s="81"/>
      <c r="Q61" s="81"/>
      <c r="R61" s="81"/>
      <c r="S61" s="81"/>
    </row>
    <row r="62" spans="1:19" s="84" customFormat="1" x14ac:dyDescent="0.25">
      <c r="A62" s="46"/>
      <c r="B62" s="40" t="s">
        <v>14</v>
      </c>
      <c r="C62" s="40"/>
      <c r="D62" s="132"/>
      <c r="E62" s="6" t="s">
        <v>112</v>
      </c>
      <c r="F62" s="206">
        <f>SUM(F63)</f>
        <v>1680</v>
      </c>
      <c r="G62" s="7">
        <f>POSEBNI_DIO_!C48</f>
        <v>0</v>
      </c>
      <c r="H62" s="7">
        <f>POSEBNI_DIO_!C48</f>
        <v>0</v>
      </c>
      <c r="I62" s="206">
        <f>SUM(I63)</f>
        <v>0</v>
      </c>
      <c r="J62" s="325">
        <v>0</v>
      </c>
      <c r="K62" s="317"/>
      <c r="L62" s="83"/>
      <c r="M62" s="83"/>
      <c r="N62" s="83"/>
      <c r="O62" s="83"/>
      <c r="P62" s="83"/>
      <c r="Q62" s="83"/>
      <c r="R62" s="83"/>
      <c r="S62" s="83"/>
    </row>
    <row r="63" spans="1:19" s="84" customFormat="1" x14ac:dyDescent="0.25">
      <c r="A63" s="58"/>
      <c r="B63" s="127"/>
      <c r="C63" s="127" t="s">
        <v>113</v>
      </c>
      <c r="D63" s="58"/>
      <c r="E63" s="58" t="s">
        <v>114</v>
      </c>
      <c r="F63" s="206">
        <f>SUM(F64)</f>
        <v>1680</v>
      </c>
      <c r="G63" s="126"/>
      <c r="H63" s="126"/>
      <c r="I63" s="206">
        <v>0</v>
      </c>
      <c r="J63" s="315"/>
      <c r="K63" s="242"/>
      <c r="L63" s="83"/>
      <c r="M63" s="83"/>
      <c r="N63" s="83"/>
      <c r="O63" s="83"/>
      <c r="P63" s="83"/>
      <c r="Q63" s="83"/>
      <c r="R63" s="83"/>
      <c r="S63" s="83"/>
    </row>
    <row r="64" spans="1:19" s="82" customFormat="1" x14ac:dyDescent="0.25">
      <c r="A64" s="48"/>
      <c r="B64" s="128"/>
      <c r="C64" s="128"/>
      <c r="D64" s="48">
        <v>4123</v>
      </c>
      <c r="E64" s="48" t="s">
        <v>88</v>
      </c>
      <c r="F64" s="217">
        <v>1680</v>
      </c>
      <c r="G64" s="59"/>
      <c r="H64" s="59"/>
      <c r="I64" s="217">
        <f>POSEBNI_DIO_!E49</f>
        <v>0</v>
      </c>
      <c r="J64" s="315"/>
      <c r="K64" s="326"/>
      <c r="L64" s="81"/>
      <c r="M64" s="81"/>
      <c r="N64" s="81"/>
      <c r="O64" s="81"/>
      <c r="P64" s="81"/>
      <c r="Q64" s="81"/>
      <c r="R64" s="81"/>
      <c r="S64" s="81"/>
    </row>
    <row r="65" spans="1:19" s="84" customFormat="1" x14ac:dyDescent="0.25">
      <c r="A65" s="46"/>
      <c r="B65" s="40">
        <v>42</v>
      </c>
      <c r="C65" s="40"/>
      <c r="D65" s="132"/>
      <c r="E65" s="6" t="s">
        <v>7</v>
      </c>
      <c r="F65" s="206">
        <f>SUM(F66,F70)</f>
        <v>47573.530000000006</v>
      </c>
      <c r="G65" s="7">
        <f>POSEBNI_DIO_!C36+POSEBNI_DIO_!C50+POSEBNI_DIO_!C68+POSEBNI_DIO_!C112+POSEBNI_DIO_!C130+POSEBNI_DIO_!C149+POSEBNI_DIO_!C167+POSEBNI_DIO_!C206+POSEBNI_DIO_!C213+POSEBNI_DIO_!C263+POSEBNI_DIO_!C280</f>
        <v>39305</v>
      </c>
      <c r="H65" s="7">
        <f>POSEBNI_DIO_!D36+POSEBNI_DIO_!D50+POSEBNI_DIO_!D68+POSEBNI_DIO_!D112+POSEBNI_DIO_!D130+POSEBNI_DIO_!D149+POSEBNI_DIO_!D167+POSEBNI_DIO_!D206+POSEBNI_DIO_!D213+POSEBNI_DIO_!D263+POSEBNI_DIO_!D280</f>
        <v>37920</v>
      </c>
      <c r="I65" s="206">
        <f>SUM(I66,I70)</f>
        <v>31907.760000000006</v>
      </c>
      <c r="J65" s="318">
        <f t="shared" si="7"/>
        <v>67.070406589546749</v>
      </c>
      <c r="K65" s="317">
        <f t="shared" ref="K65" si="8">SUM(I65/H65*100)</f>
        <v>84.144936708860769</v>
      </c>
      <c r="L65" s="83"/>
      <c r="M65" s="83"/>
      <c r="N65" s="83"/>
      <c r="O65" s="83"/>
      <c r="P65" s="83"/>
      <c r="Q65" s="83"/>
      <c r="R65" s="83"/>
      <c r="S65" s="83"/>
    </row>
    <row r="66" spans="1:19" s="84" customFormat="1" x14ac:dyDescent="0.25">
      <c r="A66" s="58"/>
      <c r="B66" s="127"/>
      <c r="C66" s="127" t="s">
        <v>164</v>
      </c>
      <c r="D66" s="58"/>
      <c r="E66" s="58" t="s">
        <v>22</v>
      </c>
      <c r="F66" s="206">
        <f>SUM(F67:F69)</f>
        <v>41270.980000000003</v>
      </c>
      <c r="G66" s="126"/>
      <c r="H66" s="126"/>
      <c r="I66" s="206">
        <f>SUM(I67:I69)</f>
        <v>31907.760000000006</v>
      </c>
      <c r="J66" s="315">
        <f t="shared" si="7"/>
        <v>77.312823683857289</v>
      </c>
      <c r="K66" s="242"/>
      <c r="L66" s="83"/>
      <c r="M66" s="83"/>
      <c r="N66" s="83"/>
      <c r="O66" s="83"/>
      <c r="P66" s="83"/>
      <c r="Q66" s="83"/>
      <c r="R66" s="83"/>
      <c r="S66" s="83"/>
    </row>
    <row r="67" spans="1:19" s="84" customFormat="1" x14ac:dyDescent="0.25">
      <c r="A67" s="48"/>
      <c r="B67" s="128"/>
      <c r="C67" s="128"/>
      <c r="D67" s="128" t="s">
        <v>63</v>
      </c>
      <c r="E67" s="48" t="s">
        <v>64</v>
      </c>
      <c r="F67" s="217">
        <v>35823.800000000003</v>
      </c>
      <c r="G67" s="59"/>
      <c r="H67" s="59"/>
      <c r="I67" s="217">
        <f>POSEBNI_DIO_!E51+POSEBNI_DIO_!E37+POSEBNI_DIO_!E69+POSEBNI_DIO_!E113+POSEBNI_DIO_!E131+POSEBNI_DIO_!E150+POSEBNI_DIO_!E168+POSEBNI_DIO_!E207+POSEBNI_DIO_!E214+POSEBNI_DIO_!E248+POSEBNI_DIO_!E264+POSEBNI_DIO_!E281</f>
        <v>30042.000000000007</v>
      </c>
      <c r="J67" s="315">
        <f t="shared" si="7"/>
        <v>83.860450315153628</v>
      </c>
      <c r="K67" s="326"/>
      <c r="L67" s="83"/>
      <c r="M67" s="83"/>
      <c r="N67" s="83"/>
      <c r="O67" s="83"/>
      <c r="P67" s="83"/>
      <c r="Q67" s="83"/>
      <c r="R67" s="83"/>
      <c r="S67" s="83"/>
    </row>
    <row r="68" spans="1:19" s="84" customFormat="1" x14ac:dyDescent="0.25">
      <c r="A68" s="48"/>
      <c r="B68" s="128"/>
      <c r="C68" s="128"/>
      <c r="D68" s="128" t="s">
        <v>61</v>
      </c>
      <c r="E68" s="48" t="s">
        <v>62</v>
      </c>
      <c r="F68" s="217">
        <v>5447.18</v>
      </c>
      <c r="G68" s="59"/>
      <c r="H68" s="59"/>
      <c r="I68" s="217">
        <f>POSEBNI_DIO_!E52</f>
        <v>1865.76</v>
      </c>
      <c r="J68" s="315">
        <f t="shared" si="7"/>
        <v>34.251851416696347</v>
      </c>
      <c r="K68" s="326"/>
      <c r="L68" s="83"/>
      <c r="M68" s="83"/>
      <c r="N68" s="83"/>
      <c r="O68" s="83"/>
      <c r="P68" s="83"/>
      <c r="Q68" s="83"/>
      <c r="R68" s="83"/>
      <c r="S68" s="83"/>
    </row>
    <row r="69" spans="1:19" s="84" customFormat="1" x14ac:dyDescent="0.25">
      <c r="A69" s="48"/>
      <c r="B69" s="128"/>
      <c r="C69" s="128"/>
      <c r="D69" s="128" t="s">
        <v>115</v>
      </c>
      <c r="E69" s="48" t="s">
        <v>81</v>
      </c>
      <c r="F69" s="217">
        <v>0</v>
      </c>
      <c r="G69" s="59"/>
      <c r="H69" s="59"/>
      <c r="I69" s="217">
        <f>POSEBNI_DIO_!E38</f>
        <v>0</v>
      </c>
      <c r="J69" s="315">
        <v>0</v>
      </c>
      <c r="K69" s="326"/>
      <c r="L69" s="83"/>
      <c r="M69" s="83"/>
      <c r="N69" s="83"/>
      <c r="O69" s="83"/>
      <c r="P69" s="83"/>
      <c r="Q69" s="83"/>
      <c r="R69" s="83"/>
      <c r="S69" s="83"/>
    </row>
    <row r="70" spans="1:19" s="84" customFormat="1" x14ac:dyDescent="0.25">
      <c r="A70" s="58"/>
      <c r="B70" s="127"/>
      <c r="C70" s="127" t="s">
        <v>116</v>
      </c>
      <c r="D70" s="58"/>
      <c r="E70" s="58" t="s">
        <v>117</v>
      </c>
      <c r="F70" s="206">
        <f>SUM(F71)</f>
        <v>6302.55</v>
      </c>
      <c r="G70" s="126"/>
      <c r="H70" s="126"/>
      <c r="I70" s="206">
        <f>SUM(I71)</f>
        <v>0</v>
      </c>
      <c r="J70" s="315">
        <f t="shared" si="7"/>
        <v>0</v>
      </c>
      <c r="K70" s="242"/>
      <c r="L70" s="83"/>
      <c r="M70" s="83"/>
      <c r="N70" s="83"/>
      <c r="O70" s="83"/>
      <c r="P70" s="83"/>
      <c r="Q70" s="83"/>
      <c r="R70" s="83"/>
      <c r="S70" s="83"/>
    </row>
    <row r="71" spans="1:19" x14ac:dyDescent="0.25">
      <c r="A71" s="48"/>
      <c r="B71" s="128"/>
      <c r="C71" s="128"/>
      <c r="D71" s="48">
        <v>4262</v>
      </c>
      <c r="E71" s="48" t="s">
        <v>89</v>
      </c>
      <c r="F71" s="217">
        <v>6302.55</v>
      </c>
      <c r="G71" s="59"/>
      <c r="H71" s="59"/>
      <c r="I71" s="217">
        <f>POSEBNI_DIO_!E53</f>
        <v>0</v>
      </c>
      <c r="J71" s="315">
        <f t="shared" si="7"/>
        <v>0</v>
      </c>
      <c r="K71" s="326"/>
    </row>
  </sheetData>
  <mergeCells count="8">
    <mergeCell ref="A1:K1"/>
    <mergeCell ref="A5:E5"/>
    <mergeCell ref="A21:K21"/>
    <mergeCell ref="A23:E23"/>
    <mergeCell ref="A3:K3"/>
    <mergeCell ref="A22:E22"/>
    <mergeCell ref="A4:E4"/>
    <mergeCell ref="A6:D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49" fitToWidth="0" orientation="portrait" r:id="rId1"/>
  <headerFooter alignWithMargins="0"/>
  <ignoredErrors>
    <ignoredError sqref="J26 J27:J28 J33:J36 J31:J32 J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21C73-6C9C-4E38-9548-A37FF3B41D76}">
  <sheetPr>
    <pageSetUpPr fitToPage="1"/>
  </sheetPr>
  <dimension ref="A1:O27"/>
  <sheetViews>
    <sheetView zoomScaleNormal="100" zoomScaleSheetLayoutView="100" workbookViewId="0">
      <selection activeCell="A8" sqref="A8"/>
    </sheetView>
  </sheetViews>
  <sheetFormatPr defaultColWidth="9.109375" defaultRowHeight="14.4" x14ac:dyDescent="0.25"/>
  <cols>
    <col min="1" max="1" width="40.44140625" style="69" customWidth="1"/>
    <col min="2" max="2" width="19.6640625" style="238" customWidth="1"/>
    <col min="3" max="4" width="16" style="69" customWidth="1"/>
    <col min="5" max="5" width="20.6640625" style="216" customWidth="1"/>
    <col min="6" max="6" width="9" style="69" customWidth="1"/>
    <col min="7" max="7" width="8.88671875" style="69" bestFit="1" customWidth="1"/>
    <col min="8" max="12" width="15.109375" style="69" customWidth="1"/>
    <col min="13" max="13" width="16.6640625" style="69" hidden="1" customWidth="1"/>
    <col min="14" max="14" width="16.44140625" style="69" hidden="1" customWidth="1"/>
    <col min="15" max="15" width="12.5546875" style="69" hidden="1" customWidth="1"/>
    <col min="16" max="17" width="10.6640625" style="69" bestFit="1" customWidth="1"/>
    <col min="18" max="18" width="10.33203125" style="69" bestFit="1" customWidth="1"/>
    <col min="19" max="19" width="11.88671875" style="69" bestFit="1" customWidth="1"/>
    <col min="20" max="20" width="15.44140625" style="69" customWidth="1"/>
    <col min="21" max="21" width="9.109375" style="69" customWidth="1"/>
    <col min="22" max="16384" width="9.109375" style="69"/>
  </cols>
  <sheetData>
    <row r="1" spans="1:15" ht="31.5" customHeight="1" x14ac:dyDescent="0.25">
      <c r="A1" s="85"/>
      <c r="B1" s="85"/>
      <c r="C1" s="85"/>
      <c r="D1" s="85"/>
      <c r="E1" s="85"/>
      <c r="F1" s="85"/>
      <c r="G1" s="85"/>
      <c r="H1" s="85"/>
    </row>
    <row r="2" spans="1:15" ht="43.5" customHeight="1" x14ac:dyDescent="0.25">
      <c r="A2" s="386" t="s">
        <v>168</v>
      </c>
      <c r="B2" s="386"/>
      <c r="C2" s="386"/>
      <c r="D2" s="386"/>
      <c r="E2" s="386"/>
      <c r="F2" s="386"/>
      <c r="G2" s="386"/>
    </row>
    <row r="3" spans="1:15" s="70" customFormat="1" ht="43.2" x14ac:dyDescent="0.25">
      <c r="A3" s="186" t="s">
        <v>151</v>
      </c>
      <c r="B3" s="65" t="s">
        <v>172</v>
      </c>
      <c r="C3" s="65" t="s">
        <v>178</v>
      </c>
      <c r="D3" s="65" t="s">
        <v>179</v>
      </c>
      <c r="E3" s="65" t="s">
        <v>185</v>
      </c>
      <c r="F3" s="60" t="s">
        <v>44</v>
      </c>
      <c r="G3" s="60" t="s">
        <v>44</v>
      </c>
      <c r="H3" s="69"/>
      <c r="I3" s="69"/>
      <c r="J3" s="69"/>
      <c r="K3" s="69"/>
      <c r="L3" s="69"/>
      <c r="M3" s="69"/>
      <c r="N3" s="69"/>
      <c r="O3" s="69"/>
    </row>
    <row r="4" spans="1:15" s="70" customFormat="1" x14ac:dyDescent="0.25">
      <c r="A4" s="141">
        <v>1</v>
      </c>
      <c r="B4" s="61">
        <v>2</v>
      </c>
      <c r="C4" s="71">
        <v>3</v>
      </c>
      <c r="D4" s="71">
        <v>4</v>
      </c>
      <c r="E4" s="207">
        <v>5</v>
      </c>
      <c r="F4" s="61" t="s">
        <v>127</v>
      </c>
      <c r="G4" s="36" t="s">
        <v>128</v>
      </c>
      <c r="H4" s="69"/>
      <c r="I4" s="69"/>
      <c r="J4" s="69"/>
      <c r="K4" s="69"/>
      <c r="L4" s="69"/>
      <c r="M4" s="69"/>
      <c r="N4" s="69"/>
      <c r="O4" s="69"/>
    </row>
    <row r="5" spans="1:15" s="76" customFormat="1" x14ac:dyDescent="0.25">
      <c r="A5" s="225" t="s">
        <v>166</v>
      </c>
      <c r="B5" s="226">
        <f>B6+B9+B11</f>
        <v>3899699.45</v>
      </c>
      <c r="C5" s="222">
        <f>C6+C9+C11</f>
        <v>4523553</v>
      </c>
      <c r="D5" s="222">
        <f>D6+D9+D11</f>
        <v>4384447</v>
      </c>
      <c r="E5" s="226">
        <f>E6+E9+E11</f>
        <v>4085804.1399999997</v>
      </c>
      <c r="F5" s="312">
        <f>SUM(E5/B5*100)</f>
        <v>104.77228289990397</v>
      </c>
      <c r="G5" s="312">
        <f t="shared" ref="G5:G6" si="0">SUM(E5/D5*100)</f>
        <v>93.188585470413926</v>
      </c>
      <c r="H5" s="216"/>
      <c r="I5" s="216"/>
      <c r="J5" s="216"/>
      <c r="K5" s="216"/>
      <c r="L5" s="216"/>
      <c r="M5" s="216"/>
      <c r="N5" s="216"/>
      <c r="O5" s="216"/>
    </row>
    <row r="6" spans="1:15" s="84" customFormat="1" x14ac:dyDescent="0.25">
      <c r="A6" s="227" t="s">
        <v>138</v>
      </c>
      <c r="B6" s="228">
        <f>SUM(B7:B8)</f>
        <v>2349306.59</v>
      </c>
      <c r="C6" s="223">
        <f t="shared" ref="C6:E6" si="1">SUM(C7:C8)</f>
        <v>2862579</v>
      </c>
      <c r="D6" s="223">
        <f t="shared" si="1"/>
        <v>2723473</v>
      </c>
      <c r="E6" s="228">
        <f t="shared" si="1"/>
        <v>2604712.19</v>
      </c>
      <c r="F6" s="312">
        <f>SUM(E6/B6*100)</f>
        <v>110.87153124616232</v>
      </c>
      <c r="G6" s="312">
        <f t="shared" si="0"/>
        <v>95.639361579865124</v>
      </c>
      <c r="H6" s="83"/>
      <c r="I6" s="83"/>
      <c r="J6" s="83"/>
      <c r="K6" s="83"/>
      <c r="L6" s="83"/>
      <c r="M6" s="83"/>
      <c r="N6" s="83"/>
      <c r="O6" s="83"/>
    </row>
    <row r="7" spans="1:15" s="76" customFormat="1" x14ac:dyDescent="0.25">
      <c r="A7" s="229" t="s">
        <v>139</v>
      </c>
      <c r="B7" s="230">
        <v>2110686.65</v>
      </c>
      <c r="C7" s="221">
        <v>2633510</v>
      </c>
      <c r="D7" s="221">
        <v>2501835</v>
      </c>
      <c r="E7" s="230">
        <v>2393305.92</v>
      </c>
      <c r="F7" s="312">
        <f t="shared" ref="F7:F8" si="2">SUM(E7/B7*100)</f>
        <v>113.38992076346339</v>
      </c>
      <c r="G7" s="312">
        <f t="shared" ref="G7:G8" si="3">SUM(E7/D7*100)</f>
        <v>95.662020876676507</v>
      </c>
      <c r="H7" s="216"/>
      <c r="I7" s="216"/>
      <c r="J7" s="216"/>
      <c r="K7" s="216"/>
      <c r="L7" s="216"/>
      <c r="M7" s="216"/>
      <c r="N7" s="216"/>
      <c r="O7" s="216"/>
    </row>
    <row r="8" spans="1:15" s="84" customFormat="1" x14ac:dyDescent="0.25">
      <c r="A8" s="229" t="s">
        <v>140</v>
      </c>
      <c r="B8" s="230">
        <v>238619.94</v>
      </c>
      <c r="C8" s="221">
        <v>229069</v>
      </c>
      <c r="D8" s="221">
        <v>221638</v>
      </c>
      <c r="E8" s="230">
        <v>211406.27</v>
      </c>
      <c r="F8" s="312">
        <f t="shared" si="2"/>
        <v>88.595391483209653</v>
      </c>
      <c r="G8" s="312">
        <f t="shared" si="3"/>
        <v>95.383584944819916</v>
      </c>
      <c r="H8" s="83"/>
      <c r="I8" s="83"/>
      <c r="J8" s="83"/>
      <c r="K8" s="83"/>
      <c r="L8" s="83"/>
      <c r="M8" s="83"/>
      <c r="N8" s="83"/>
      <c r="O8" s="83"/>
    </row>
    <row r="9" spans="1:15" s="76" customFormat="1" x14ac:dyDescent="0.25">
      <c r="A9" s="58" t="s">
        <v>144</v>
      </c>
      <c r="B9" s="228">
        <f>B10</f>
        <v>234046.59</v>
      </c>
      <c r="C9" s="223">
        <f t="shared" ref="C9:E9" si="4">C10</f>
        <v>319764</v>
      </c>
      <c r="D9" s="223">
        <f t="shared" si="4"/>
        <v>319764</v>
      </c>
      <c r="E9" s="228">
        <f t="shared" si="4"/>
        <v>237335.3</v>
      </c>
      <c r="F9" s="312">
        <f t="shared" ref="F9" si="5">SUM(E9/B9*100)</f>
        <v>101.40515185459442</v>
      </c>
      <c r="G9" s="312">
        <f t="shared" ref="G9" si="6">SUM(E9/D9*100)</f>
        <v>74.222019989742421</v>
      </c>
      <c r="H9" s="216"/>
      <c r="I9" s="216"/>
      <c r="J9" s="216"/>
      <c r="K9" s="216"/>
      <c r="L9" s="216"/>
      <c r="M9" s="216"/>
      <c r="N9" s="216"/>
      <c r="O9" s="216"/>
    </row>
    <row r="10" spans="1:15" s="76" customFormat="1" x14ac:dyDescent="0.25">
      <c r="A10" s="229" t="s">
        <v>145</v>
      </c>
      <c r="B10" s="269">
        <v>234046.59</v>
      </c>
      <c r="C10" s="284">
        <v>319764</v>
      </c>
      <c r="D10" s="284">
        <v>319764</v>
      </c>
      <c r="E10" s="271">
        <v>237335.3</v>
      </c>
      <c r="F10" s="312">
        <f t="shared" ref="F10:F15" si="7">SUM(E10/B10*100)</f>
        <v>101.40515185459442</v>
      </c>
      <c r="G10" s="312">
        <f t="shared" ref="G10:G15" si="8">SUM(E10/D10*100)</f>
        <v>74.222019989742421</v>
      </c>
      <c r="H10" s="216"/>
      <c r="I10" s="216"/>
      <c r="J10" s="216"/>
      <c r="K10" s="216"/>
      <c r="L10" s="216"/>
      <c r="M10" s="216"/>
      <c r="N10" s="216"/>
      <c r="O10" s="216"/>
    </row>
    <row r="11" spans="1:15" s="84" customFormat="1" x14ac:dyDescent="0.25">
      <c r="A11" s="58" t="s">
        <v>169</v>
      </c>
      <c r="B11" s="228">
        <f>SUM(B12:B15)</f>
        <v>1316346.2700000003</v>
      </c>
      <c r="C11" s="223">
        <f>SUM(C12:C13:C14:C15)</f>
        <v>1341210</v>
      </c>
      <c r="D11" s="223">
        <f>SUM(D12:D14:D15)</f>
        <v>1341210</v>
      </c>
      <c r="E11" s="228">
        <f>SUM(E12:E13:E14:E15)</f>
        <v>1243756.6499999999</v>
      </c>
      <c r="F11" s="312">
        <f t="shared" si="7"/>
        <v>94.485522415010124</v>
      </c>
      <c r="G11" s="312">
        <f t="shared" si="8"/>
        <v>92.733923099290934</v>
      </c>
      <c r="H11" s="83"/>
      <c r="I11" s="83"/>
      <c r="J11" s="83"/>
      <c r="K11" s="83"/>
      <c r="L11" s="83"/>
      <c r="M11" s="83"/>
      <c r="N11" s="83"/>
      <c r="O11" s="83"/>
    </row>
    <row r="12" spans="1:15" s="76" customFormat="1" x14ac:dyDescent="0.25">
      <c r="A12" s="231" t="s">
        <v>177</v>
      </c>
      <c r="B12" s="230">
        <v>1671.11</v>
      </c>
      <c r="C12" s="221">
        <v>650</v>
      </c>
      <c r="D12" s="221">
        <v>650</v>
      </c>
      <c r="E12" s="230">
        <v>647.54</v>
      </c>
      <c r="F12" s="312">
        <f t="shared" si="7"/>
        <v>38.749094912962043</v>
      </c>
      <c r="G12" s="312">
        <f t="shared" si="8"/>
        <v>99.621538461538464</v>
      </c>
      <c r="H12" s="216"/>
      <c r="I12" s="216"/>
      <c r="J12" s="216"/>
      <c r="K12" s="216"/>
      <c r="L12" s="216"/>
      <c r="M12" s="216"/>
      <c r="N12" s="216"/>
      <c r="O12" s="216"/>
    </row>
    <row r="13" spans="1:15" s="76" customFormat="1" x14ac:dyDescent="0.25">
      <c r="A13" s="229" t="s">
        <v>170</v>
      </c>
      <c r="B13" s="230">
        <v>27064.240000000002</v>
      </c>
      <c r="C13" s="221">
        <v>33986</v>
      </c>
      <c r="D13" s="221">
        <v>33986</v>
      </c>
      <c r="E13" s="230">
        <v>28386.32</v>
      </c>
      <c r="F13" s="312">
        <f t="shared" si="7"/>
        <v>104.88496998253045</v>
      </c>
      <c r="G13" s="312">
        <f t="shared" si="8"/>
        <v>83.523568528217496</v>
      </c>
      <c r="H13" s="216"/>
      <c r="I13" s="216"/>
      <c r="J13" s="216"/>
      <c r="K13" s="216"/>
      <c r="L13" s="216"/>
      <c r="M13" s="216"/>
      <c r="N13" s="216"/>
      <c r="O13" s="216"/>
    </row>
    <row r="14" spans="1:15" s="84" customFormat="1" x14ac:dyDescent="0.25">
      <c r="A14" s="229" t="s">
        <v>208</v>
      </c>
      <c r="B14" s="270">
        <v>1068388.8500000001</v>
      </c>
      <c r="C14" s="268">
        <v>1007183</v>
      </c>
      <c r="D14" s="268">
        <v>1007183</v>
      </c>
      <c r="E14" s="230">
        <v>942877.78</v>
      </c>
      <c r="F14" s="312">
        <f t="shared" si="7"/>
        <v>88.252304392731162</v>
      </c>
      <c r="G14" s="312">
        <f t="shared" si="8"/>
        <v>93.615339019820638</v>
      </c>
      <c r="H14" s="83"/>
      <c r="I14" s="83"/>
      <c r="J14" s="83"/>
      <c r="K14" s="83"/>
      <c r="L14" s="83"/>
      <c r="M14" s="83"/>
      <c r="N14" s="83"/>
      <c r="O14" s="83"/>
    </row>
    <row r="15" spans="1:15" s="76" customFormat="1" x14ac:dyDescent="0.25">
      <c r="A15" s="229" t="s">
        <v>171</v>
      </c>
      <c r="B15" s="230">
        <v>219222.07</v>
      </c>
      <c r="C15" s="221">
        <v>299391</v>
      </c>
      <c r="D15" s="221">
        <v>299391</v>
      </c>
      <c r="E15" s="230">
        <v>271845.01</v>
      </c>
      <c r="F15" s="312">
        <f t="shared" si="7"/>
        <v>124.00439882718013</v>
      </c>
      <c r="G15" s="312">
        <f t="shared" si="8"/>
        <v>90.799325965042371</v>
      </c>
      <c r="H15" s="216"/>
      <c r="I15" s="216"/>
      <c r="J15" s="216"/>
      <c r="K15" s="216"/>
      <c r="L15" s="216"/>
      <c r="M15" s="216"/>
      <c r="N15" s="216"/>
      <c r="O15" s="216"/>
    </row>
    <row r="16" spans="1:15" s="76" customFormat="1" x14ac:dyDescent="0.25">
      <c r="A16" s="232"/>
      <c r="B16" s="233"/>
      <c r="C16" s="224"/>
      <c r="D16" s="224"/>
      <c r="E16" s="233"/>
      <c r="F16" s="313"/>
      <c r="G16" s="313"/>
      <c r="H16" s="216"/>
      <c r="I16" s="216"/>
      <c r="J16" s="216"/>
      <c r="K16" s="216"/>
      <c r="L16" s="216"/>
      <c r="M16" s="216"/>
      <c r="N16" s="216"/>
      <c r="O16" s="216"/>
    </row>
    <row r="17" spans="1:15" s="70" customFormat="1" x14ac:dyDescent="0.25">
      <c r="A17" s="64" t="s">
        <v>150</v>
      </c>
      <c r="B17" s="235">
        <f>B18+B21+B23</f>
        <v>4060715.2029999997</v>
      </c>
      <c r="C17" s="201">
        <f>C18+C21+C23</f>
        <v>4504057</v>
      </c>
      <c r="D17" s="201">
        <f>D18+D21+D23</f>
        <v>4364951</v>
      </c>
      <c r="E17" s="240">
        <f>E18+E21+E23</f>
        <v>4062274.42</v>
      </c>
      <c r="F17" s="314">
        <f>SUM(E17/B17*100)</f>
        <v>100.03839759554791</v>
      </c>
      <c r="G17" s="314">
        <f>SUM(E17/D17*100)</f>
        <v>93.065750795369752</v>
      </c>
      <c r="H17" s="69"/>
      <c r="I17" s="131"/>
      <c r="J17" s="69"/>
      <c r="K17" s="69"/>
      <c r="L17" s="69"/>
      <c r="M17" s="69"/>
      <c r="N17" s="69"/>
      <c r="O17" s="69"/>
    </row>
    <row r="18" spans="1:15" s="73" customFormat="1" x14ac:dyDescent="0.25">
      <c r="A18" s="6" t="s">
        <v>138</v>
      </c>
      <c r="B18" s="228">
        <f>SUM(B19,B20)</f>
        <v>2349306.59</v>
      </c>
      <c r="C18" s="202">
        <f t="shared" ref="C18:D18" si="9">SUM(C19,C20)</f>
        <v>2862579</v>
      </c>
      <c r="D18" s="202">
        <f t="shared" si="9"/>
        <v>2723473</v>
      </c>
      <c r="E18" s="206">
        <f t="shared" ref="E18" si="10">SUM(E19,E20)</f>
        <v>2604712.19</v>
      </c>
      <c r="F18" s="315">
        <f t="shared" ref="F18:F23" si="11">SUM(E18/B18*100)</f>
        <v>110.87153124616232</v>
      </c>
      <c r="G18" s="315">
        <f t="shared" ref="G18:G23" si="12">SUM(E18/D18*100)</f>
        <v>95.639361579865124</v>
      </c>
      <c r="H18" s="72"/>
      <c r="I18" s="72"/>
      <c r="J18" s="72"/>
      <c r="K18" s="72"/>
      <c r="L18" s="72"/>
      <c r="M18" s="72"/>
      <c r="N18" s="72"/>
      <c r="O18" s="72"/>
    </row>
    <row r="19" spans="1:15" s="78" customFormat="1" x14ac:dyDescent="0.25">
      <c r="A19" s="185" t="s">
        <v>139</v>
      </c>
      <c r="B19" s="234">
        <v>2110686.65</v>
      </c>
      <c r="C19" s="203">
        <f>POSEBNI_DIO_!C10+POSEBNI_DIO_!C43+POSEBNI_DIO_!C47</f>
        <v>2633510</v>
      </c>
      <c r="D19" s="203">
        <f>POSEBNI_DIO_!D10+POSEBNI_DIO_!D43+POSEBNI_DIO_!D47</f>
        <v>2501835</v>
      </c>
      <c r="E19" s="263">
        <f>POSEBNI_DIO_!E10+POSEBNI_DIO_!E43+POSEBNI_DIO_!E46</f>
        <v>2393305.92</v>
      </c>
      <c r="F19" s="315">
        <f t="shared" ref="F19:F20" si="13">SUM(E19/B19*100)</f>
        <v>113.38992076346339</v>
      </c>
      <c r="G19" s="315">
        <f t="shared" ref="G19:G20" si="14">SUM(E19/D19*100)</f>
        <v>95.662020876676507</v>
      </c>
      <c r="H19" s="77"/>
      <c r="I19" s="77"/>
      <c r="J19" s="77"/>
      <c r="K19" s="77"/>
      <c r="L19" s="77"/>
      <c r="M19" s="77"/>
      <c r="N19" s="77"/>
      <c r="O19" s="77"/>
    </row>
    <row r="20" spans="1:15" s="78" customFormat="1" x14ac:dyDescent="0.25">
      <c r="A20" s="185" t="s">
        <v>140</v>
      </c>
      <c r="B20" s="234">
        <v>238619.94</v>
      </c>
      <c r="C20" s="203">
        <f>POSEBNI_DIO_!C71+POSEBNI_DIO_!C98+POSEBNI_DIO_!C135+POSEBNI_DIO_!C172+POSEBNI_DIO_!C191+POSEBNI_DIO_!C202+POSEBNI_DIO_!C217+POSEBNI_DIO_!C250</f>
        <v>229069</v>
      </c>
      <c r="D20" s="203">
        <f>POSEBNI_DIO_!D71+POSEBNI_DIO_!D98+POSEBNI_DIO_!D135+POSEBNI_DIO_!D172+POSEBNI_DIO_!D191+POSEBNI_DIO_!D202+POSEBNI_DIO_!D217+POSEBNI_DIO_!D250</f>
        <v>221638</v>
      </c>
      <c r="E20" s="234">
        <f>POSEBNI_DIO_!E71+POSEBNI_DIO_!E98+POSEBNI_DIO_!E135+POSEBNI_DIO_!E172+POSEBNI_DIO_!E191+POSEBNI_DIO_!E202+POSEBNI_DIO_!E217+POSEBNI_DIO_!E250</f>
        <v>211406.27</v>
      </c>
      <c r="F20" s="315">
        <f t="shared" si="13"/>
        <v>88.595391483209653</v>
      </c>
      <c r="G20" s="315">
        <f t="shared" si="14"/>
        <v>95.383584944819916</v>
      </c>
      <c r="H20" s="77"/>
      <c r="I20" s="77"/>
      <c r="J20" s="77"/>
      <c r="K20" s="77"/>
      <c r="L20" s="77"/>
      <c r="M20" s="77"/>
      <c r="N20" s="77"/>
      <c r="O20" s="77"/>
    </row>
    <row r="21" spans="1:15" s="70" customFormat="1" x14ac:dyDescent="0.25">
      <c r="A21" s="46" t="s">
        <v>144</v>
      </c>
      <c r="B21" s="236">
        <f>SUM(B22:B22)</f>
        <v>395062.34299999994</v>
      </c>
      <c r="C21" s="204">
        <f t="shared" ref="C21:E21" si="15">SUM(C22:C22)</f>
        <v>300268</v>
      </c>
      <c r="D21" s="204">
        <f t="shared" si="15"/>
        <v>300268</v>
      </c>
      <c r="E21" s="243">
        <f t="shared" si="15"/>
        <v>213805.58</v>
      </c>
      <c r="F21" s="315">
        <f t="shared" si="11"/>
        <v>54.119453242851854</v>
      </c>
      <c r="G21" s="315">
        <f t="shared" si="12"/>
        <v>71.204916940866156</v>
      </c>
      <c r="H21" s="69"/>
      <c r="I21" s="69"/>
      <c r="J21" s="69"/>
      <c r="K21" s="69"/>
      <c r="L21" s="69"/>
      <c r="M21" s="69"/>
      <c r="N21" s="69"/>
      <c r="O21" s="69"/>
    </row>
    <row r="22" spans="1:15" s="73" customFormat="1" x14ac:dyDescent="0.25">
      <c r="A22" s="185" t="s">
        <v>145</v>
      </c>
      <c r="B22" s="237">
        <v>395062.34299999994</v>
      </c>
      <c r="C22" s="205">
        <f>POSEBNI_DIO_!C294+POSEBNI_DIO_!C301+POSEBNI_DIO_!C310+POSEBNI_DIO_!C318</f>
        <v>300268</v>
      </c>
      <c r="D22" s="205">
        <f>POSEBNI_DIO_!D294+POSEBNI_DIO_!D301+POSEBNI_DIO_!D310+POSEBNI_DIO_!D318</f>
        <v>300268</v>
      </c>
      <c r="E22" s="244">
        <f>POSEBNI_DIO_!E294+POSEBNI_DIO_!E301+POSEBNI_DIO_!E310+POSEBNI_DIO_!E317</f>
        <v>213805.58</v>
      </c>
      <c r="F22" s="315">
        <f t="shared" ref="F22" si="16">SUM(E22/B22*100)</f>
        <v>54.119453242851854</v>
      </c>
      <c r="G22" s="315">
        <f t="shared" ref="G22" si="17">SUM(E22/D22*100)</f>
        <v>71.204916940866156</v>
      </c>
      <c r="H22" s="72"/>
      <c r="I22" s="72"/>
      <c r="J22" s="72"/>
      <c r="K22" s="72"/>
      <c r="L22" s="72"/>
      <c r="M22" s="72"/>
      <c r="N22" s="72"/>
      <c r="O22" s="72"/>
    </row>
    <row r="23" spans="1:15" s="70" customFormat="1" x14ac:dyDescent="0.25">
      <c r="A23" s="46" t="s">
        <v>169</v>
      </c>
      <c r="B23" s="236">
        <f>SUM(B24:B27)</f>
        <v>1316346.2700000003</v>
      </c>
      <c r="C23" s="204">
        <f>SUM(C24:C27)</f>
        <v>1341210</v>
      </c>
      <c r="D23" s="204">
        <f>SUM(D24:D27)</f>
        <v>1341210</v>
      </c>
      <c r="E23" s="243">
        <f>SUM(E24:E27)</f>
        <v>1243756.6499999999</v>
      </c>
      <c r="F23" s="315">
        <f t="shared" si="11"/>
        <v>94.485522415010124</v>
      </c>
      <c r="G23" s="315">
        <f t="shared" si="12"/>
        <v>92.733923099290934</v>
      </c>
      <c r="H23" s="69"/>
      <c r="I23" s="69"/>
      <c r="J23" s="69"/>
      <c r="K23" s="69"/>
      <c r="L23" s="69"/>
      <c r="M23" s="69"/>
      <c r="N23" s="69"/>
      <c r="O23" s="69"/>
    </row>
    <row r="24" spans="1:15" s="73" customFormat="1" x14ac:dyDescent="0.25">
      <c r="A24" s="200" t="s">
        <v>177</v>
      </c>
      <c r="B24" s="237">
        <v>1671.11</v>
      </c>
      <c r="C24" s="205">
        <f>POSEBNI_DIO_!C39</f>
        <v>650</v>
      </c>
      <c r="D24" s="205">
        <f>POSEBNI_DIO_!D39</f>
        <v>650</v>
      </c>
      <c r="E24" s="237">
        <f>POSEBNI_DIO_!E39</f>
        <v>647.54</v>
      </c>
      <c r="F24" s="315">
        <f t="shared" ref="F24:F27" si="18">SUM(E24/B24*100)</f>
        <v>38.749094912962043</v>
      </c>
      <c r="G24" s="315">
        <f t="shared" ref="G24:G27" si="19">SUM(E24/D24*100)</f>
        <v>99.621538461538464</v>
      </c>
      <c r="H24" s="72"/>
      <c r="I24" s="72"/>
      <c r="J24" s="72"/>
      <c r="K24" s="72"/>
      <c r="L24" s="72"/>
      <c r="M24" s="72"/>
      <c r="N24" s="72"/>
      <c r="O24" s="72"/>
    </row>
    <row r="25" spans="1:15" s="73" customFormat="1" x14ac:dyDescent="0.25">
      <c r="A25" s="185" t="s">
        <v>170</v>
      </c>
      <c r="B25" s="237">
        <v>27064.240000000002</v>
      </c>
      <c r="C25" s="205">
        <f>POSEBNI_DIO_!C209+POSEBNI_DIO_!C225+POSEBNI_DIO_!C333</f>
        <v>33986</v>
      </c>
      <c r="D25" s="205">
        <f>POSEBNI_DIO_!D209+POSEBNI_DIO_!D225+POSEBNI_DIO_!D333</f>
        <v>33986</v>
      </c>
      <c r="E25" s="237">
        <f>POSEBNI_DIO_!E209+POSEBNI_DIO_!E225+POSEBNI_DIO_!E333</f>
        <v>28386.32</v>
      </c>
      <c r="F25" s="315">
        <f t="shared" si="18"/>
        <v>104.88496998253045</v>
      </c>
      <c r="G25" s="315">
        <f t="shared" si="19"/>
        <v>83.523568528217496</v>
      </c>
      <c r="H25" s="72"/>
      <c r="I25" s="72"/>
      <c r="J25" s="72"/>
      <c r="K25" s="72"/>
      <c r="L25" s="72"/>
      <c r="M25" s="72"/>
      <c r="N25" s="72"/>
      <c r="O25" s="72"/>
    </row>
    <row r="26" spans="1:15" s="73" customFormat="1" x14ac:dyDescent="0.25">
      <c r="A26" s="185" t="s">
        <v>208</v>
      </c>
      <c r="B26" s="237">
        <v>1068388.8500000001</v>
      </c>
      <c r="C26" s="205">
        <f>POSEBNI_DIO_!C153+POSEBNI_DIO_!C181+POSEBNI_DIO_!C196+POSEBNI_DIO_!C267+POSEBNI_DIO_!C84+POSEBNI_DIO_!C116</f>
        <v>1007183</v>
      </c>
      <c r="D26" s="205">
        <f>POSEBNI_DIO_!D153+POSEBNI_DIO_!D181+POSEBNI_DIO_!D196+POSEBNI_DIO_!D267+POSEBNI_DIO_!D84+POSEBNI_DIO_!D116</f>
        <v>1007183</v>
      </c>
      <c r="E26" s="237">
        <f>POSEBNI_DIO_!E153+POSEBNI_DIO_!E181+POSEBNI_DIO_!E196+POSEBNI_DIO_!E267+POSEBNI_DIO_!E84+POSEBNI_DIO_!E116</f>
        <v>942877.78</v>
      </c>
      <c r="F26" s="315">
        <f t="shared" si="18"/>
        <v>88.252304392731162</v>
      </c>
      <c r="G26" s="315">
        <f t="shared" si="19"/>
        <v>93.615339019820638</v>
      </c>
      <c r="H26" s="72"/>
      <c r="I26" s="72"/>
      <c r="J26" s="72"/>
      <c r="K26" s="72"/>
      <c r="L26" s="72"/>
      <c r="M26" s="72"/>
      <c r="N26" s="72"/>
      <c r="O26" s="72"/>
    </row>
    <row r="27" spans="1:15" s="70" customFormat="1" x14ac:dyDescent="0.25">
      <c r="A27" s="185" t="s">
        <v>171</v>
      </c>
      <c r="B27" s="234">
        <v>219222.06999999998</v>
      </c>
      <c r="C27" s="203">
        <f>POSEBNI_DIO_!C55+POSEBNI_DIO_!C233+POSEBNI_DIO_!C284</f>
        <v>299391</v>
      </c>
      <c r="D27" s="203">
        <f>POSEBNI_DIO_!D55+POSEBNI_DIO_!D233+POSEBNI_DIO_!D284</f>
        <v>299391</v>
      </c>
      <c r="E27" s="234">
        <f>POSEBNI_DIO_!E55+POSEBNI_DIO_!E233+POSEBNI_DIO_!E284</f>
        <v>271845.01</v>
      </c>
      <c r="F27" s="315">
        <f t="shared" si="18"/>
        <v>124.00439882718015</v>
      </c>
      <c r="G27" s="315">
        <f t="shared" si="19"/>
        <v>90.799325965042371</v>
      </c>
      <c r="H27" s="69"/>
      <c r="I27" s="69"/>
      <c r="J27" s="69"/>
      <c r="K27" s="69"/>
      <c r="L27" s="69"/>
      <c r="M27" s="69"/>
      <c r="N27" s="69"/>
      <c r="O27" s="69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89E5-98AB-48DD-B243-6A02C6B0E24A}">
  <sheetPr>
    <pageSetUpPr fitToPage="1"/>
  </sheetPr>
  <dimension ref="B1:H11"/>
  <sheetViews>
    <sheetView topLeftCell="B1" workbookViewId="0">
      <selection activeCell="G6" sqref="G6:H8"/>
    </sheetView>
  </sheetViews>
  <sheetFormatPr defaultColWidth="9.109375" defaultRowHeight="14.4" x14ac:dyDescent="0.3"/>
  <cols>
    <col min="1" max="1" width="9.109375" style="144"/>
    <col min="2" max="2" width="37.6640625" style="144" customWidth="1"/>
    <col min="3" max="6" width="25.33203125" style="144" customWidth="1"/>
    <col min="7" max="8" width="15.6640625" style="144" customWidth="1"/>
    <col min="9" max="16384" width="9.109375" style="144"/>
  </cols>
  <sheetData>
    <row r="1" spans="2:8" ht="17.399999999999999" x14ac:dyDescent="0.3">
      <c r="B1" s="142"/>
      <c r="C1" s="142"/>
      <c r="D1" s="142"/>
      <c r="E1" s="142"/>
      <c r="F1" s="143"/>
      <c r="G1" s="143"/>
      <c r="H1" s="143"/>
    </row>
    <row r="2" spans="2:8" ht="15.75" customHeight="1" x14ac:dyDescent="0.3">
      <c r="B2" s="387" t="s">
        <v>149</v>
      </c>
      <c r="C2" s="387"/>
      <c r="D2" s="387"/>
      <c r="E2" s="387"/>
      <c r="F2" s="387"/>
      <c r="G2" s="387"/>
      <c r="H2" s="387"/>
    </row>
    <row r="3" spans="2:8" ht="17.399999999999999" x14ac:dyDescent="0.3">
      <c r="B3" s="145"/>
      <c r="C3" s="145"/>
      <c r="D3" s="145"/>
      <c r="E3" s="145"/>
      <c r="F3" s="146"/>
      <c r="G3" s="146"/>
      <c r="H3" s="146"/>
    </row>
    <row r="4" spans="2:8" ht="26.4" x14ac:dyDescent="0.3">
      <c r="B4" s="147" t="s">
        <v>151</v>
      </c>
      <c r="C4" s="147" t="s">
        <v>175</v>
      </c>
      <c r="D4" s="147" t="s">
        <v>182</v>
      </c>
      <c r="E4" s="147" t="s">
        <v>179</v>
      </c>
      <c r="F4" s="147" t="s">
        <v>184</v>
      </c>
      <c r="G4" s="147" t="s">
        <v>129</v>
      </c>
      <c r="H4" s="147" t="s">
        <v>136</v>
      </c>
    </row>
    <row r="5" spans="2:8" x14ac:dyDescent="0.3">
      <c r="B5" s="168">
        <v>1</v>
      </c>
      <c r="C5" s="168">
        <v>2</v>
      </c>
      <c r="D5" s="168">
        <v>3</v>
      </c>
      <c r="E5" s="168">
        <v>4</v>
      </c>
      <c r="F5" s="168">
        <v>5</v>
      </c>
      <c r="G5" s="168" t="s">
        <v>127</v>
      </c>
      <c r="H5" s="168" t="s">
        <v>128</v>
      </c>
    </row>
    <row r="6" spans="2:8" s="295" customFormat="1" ht="15.75" customHeight="1" x14ac:dyDescent="0.3">
      <c r="B6" s="148" t="s">
        <v>150</v>
      </c>
      <c r="C6" s="293">
        <f>C7</f>
        <v>4060715.2029999997</v>
      </c>
      <c r="D6" s="294">
        <f t="shared" ref="D6:F7" si="0">D7</f>
        <v>4504057</v>
      </c>
      <c r="E6" s="294">
        <f t="shared" si="0"/>
        <v>4364951</v>
      </c>
      <c r="F6" s="293">
        <f t="shared" si="0"/>
        <v>4062274.42</v>
      </c>
      <c r="G6" s="293">
        <f t="shared" ref="G6:G7" si="1">G7</f>
        <v>100.03839759554791</v>
      </c>
      <c r="H6" s="293">
        <f t="shared" ref="H6:H7" si="2">H7</f>
        <v>93.065750795369752</v>
      </c>
    </row>
    <row r="7" spans="2:8" s="295" customFormat="1" ht="15.75" customHeight="1" x14ac:dyDescent="0.3">
      <c r="B7" s="148" t="s">
        <v>125</v>
      </c>
      <c r="C7" s="293">
        <f>C8</f>
        <v>4060715.2029999997</v>
      </c>
      <c r="D7" s="294">
        <f t="shared" si="0"/>
        <v>4504057</v>
      </c>
      <c r="E7" s="294">
        <f t="shared" si="0"/>
        <v>4364951</v>
      </c>
      <c r="F7" s="293">
        <f t="shared" si="0"/>
        <v>4062274.42</v>
      </c>
      <c r="G7" s="293">
        <f t="shared" si="1"/>
        <v>100.03839759554791</v>
      </c>
      <c r="H7" s="293">
        <f t="shared" si="2"/>
        <v>93.065750795369752</v>
      </c>
    </row>
    <row r="8" spans="2:8" ht="26.4" x14ac:dyDescent="0.3">
      <c r="B8" s="162" t="s">
        <v>126</v>
      </c>
      <c r="C8" s="199">
        <f>'RASHODI prema izvorima fin'!B17</f>
        <v>4060715.2029999997</v>
      </c>
      <c r="D8" s="149">
        <f>POSEBNI_DIO_!C8</f>
        <v>4504057</v>
      </c>
      <c r="E8" s="149">
        <f>POSEBNI_DIO_!D8</f>
        <v>4364951</v>
      </c>
      <c r="F8" s="262">
        <f>POSEBNI_DIO_!E8</f>
        <v>4062274.42</v>
      </c>
      <c r="G8" s="328">
        <f>SUM(F8/C8*100)</f>
        <v>100.03839759554791</v>
      </c>
      <c r="H8" s="328">
        <f>SUM(F8/E8*100)</f>
        <v>93.065750795369752</v>
      </c>
    </row>
    <row r="9" spans="2:8" x14ac:dyDescent="0.3">
      <c r="B9" s="167"/>
      <c r="C9" s="167"/>
      <c r="D9" s="167"/>
      <c r="E9" s="167"/>
      <c r="F9" s="167"/>
      <c r="G9" s="167"/>
      <c r="H9" s="167"/>
    </row>
    <row r="10" spans="2:8" x14ac:dyDescent="0.3">
      <c r="B10" s="167"/>
      <c r="C10" s="167"/>
      <c r="D10" s="167"/>
      <c r="E10" s="167"/>
      <c r="F10" s="167"/>
      <c r="G10" s="167"/>
      <c r="H10" s="167"/>
    </row>
    <row r="11" spans="2:8" x14ac:dyDescent="0.3">
      <c r="B11" s="167"/>
      <c r="C11" s="167"/>
      <c r="D11" s="167"/>
      <c r="E11" s="167"/>
      <c r="F11" s="167"/>
      <c r="G11" s="167"/>
      <c r="H11" s="167"/>
    </row>
  </sheetData>
  <mergeCells count="1">
    <mergeCell ref="B2:H2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F6F8-326D-4F23-A83D-57069FBAABBA}">
  <sheetPr>
    <pageSetUpPr fitToPage="1"/>
  </sheetPr>
  <dimension ref="B1:L22"/>
  <sheetViews>
    <sheetView workbookViewId="0">
      <selection activeCell="F18" sqref="F18"/>
    </sheetView>
  </sheetViews>
  <sheetFormatPr defaultColWidth="9.109375" defaultRowHeight="14.4" x14ac:dyDescent="0.3"/>
  <cols>
    <col min="1" max="1" width="9.109375" style="144"/>
    <col min="2" max="2" width="7.44140625" style="144" bestFit="1" customWidth="1"/>
    <col min="3" max="3" width="8.44140625" style="144" bestFit="1" customWidth="1"/>
    <col min="4" max="4" width="8.44140625" style="144" customWidth="1"/>
    <col min="5" max="5" width="5.44140625" style="144" bestFit="1" customWidth="1"/>
    <col min="6" max="10" width="25.33203125" style="144" customWidth="1"/>
    <col min="11" max="12" width="15.6640625" style="144" customWidth="1"/>
    <col min="13" max="16384" width="9.109375" style="144"/>
  </cols>
  <sheetData>
    <row r="1" spans="2:12" ht="18" customHeight="1" x14ac:dyDescent="0.3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2:12" ht="15.75" customHeight="1" x14ac:dyDescent="0.3">
      <c r="B2" s="387" t="s">
        <v>10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</row>
    <row r="3" spans="2:12" ht="17.399999999999999" x14ac:dyDescent="0.3">
      <c r="B3" s="145"/>
      <c r="C3" s="145"/>
      <c r="D3" s="145"/>
      <c r="E3" s="145"/>
      <c r="F3" s="145"/>
      <c r="G3" s="145"/>
      <c r="H3" s="145"/>
      <c r="I3" s="145"/>
      <c r="J3" s="146"/>
      <c r="K3" s="146"/>
      <c r="L3" s="146"/>
    </row>
    <row r="4" spans="2:12" ht="18" customHeight="1" x14ac:dyDescent="0.3">
      <c r="B4" s="387" t="s">
        <v>147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</row>
    <row r="5" spans="2:12" ht="15.75" customHeight="1" x14ac:dyDescent="0.3">
      <c r="B5" s="387" t="s">
        <v>148</v>
      </c>
      <c r="C5" s="387"/>
      <c r="D5" s="387"/>
      <c r="E5" s="387"/>
      <c r="F5" s="387"/>
      <c r="G5" s="387"/>
      <c r="H5" s="387"/>
      <c r="I5" s="387"/>
      <c r="J5" s="387"/>
      <c r="K5" s="387"/>
      <c r="L5" s="387"/>
    </row>
    <row r="6" spans="2:12" ht="17.399999999999999" x14ac:dyDescent="0.3">
      <c r="B6" s="145"/>
      <c r="C6" s="145"/>
      <c r="D6" s="145"/>
      <c r="E6" s="145"/>
      <c r="F6" s="145"/>
      <c r="G6" s="145"/>
      <c r="H6" s="145"/>
      <c r="I6" s="145"/>
      <c r="J6" s="146"/>
      <c r="K6" s="146"/>
      <c r="L6" s="146"/>
    </row>
    <row r="7" spans="2:12" ht="25.5" customHeight="1" x14ac:dyDescent="0.3">
      <c r="B7" s="388" t="s">
        <v>17</v>
      </c>
      <c r="C7" s="389"/>
      <c r="D7" s="389"/>
      <c r="E7" s="389"/>
      <c r="F7" s="390"/>
      <c r="G7" s="157" t="s">
        <v>181</v>
      </c>
      <c r="H7" s="157" t="s">
        <v>182</v>
      </c>
      <c r="I7" s="157" t="s">
        <v>179</v>
      </c>
      <c r="J7" s="157" t="s">
        <v>183</v>
      </c>
      <c r="K7" s="157" t="s">
        <v>129</v>
      </c>
      <c r="L7" s="157" t="s">
        <v>136</v>
      </c>
    </row>
    <row r="8" spans="2:12" x14ac:dyDescent="0.3">
      <c r="B8" s="388">
        <v>1</v>
      </c>
      <c r="C8" s="389"/>
      <c r="D8" s="389"/>
      <c r="E8" s="389"/>
      <c r="F8" s="390"/>
      <c r="G8" s="158">
        <v>2</v>
      </c>
      <c r="H8" s="158">
        <v>3</v>
      </c>
      <c r="I8" s="158">
        <v>4</v>
      </c>
      <c r="J8" s="158">
        <v>5</v>
      </c>
      <c r="K8" s="158" t="s">
        <v>127</v>
      </c>
      <c r="L8" s="158" t="s">
        <v>128</v>
      </c>
    </row>
    <row r="9" spans="2:12" ht="26.4" x14ac:dyDescent="0.3">
      <c r="B9" s="148">
        <v>8</v>
      </c>
      <c r="C9" s="148"/>
      <c r="D9" s="148"/>
      <c r="E9" s="148"/>
      <c r="F9" s="148" t="s">
        <v>34</v>
      </c>
      <c r="G9" s="149">
        <v>0</v>
      </c>
      <c r="H9" s="149">
        <v>0</v>
      </c>
      <c r="I9" s="149">
        <v>0</v>
      </c>
      <c r="J9" s="151">
        <v>0</v>
      </c>
      <c r="K9" s="151"/>
      <c r="L9" s="151"/>
    </row>
    <row r="10" spans="2:12" x14ac:dyDescent="0.3">
      <c r="B10" s="148"/>
      <c r="C10" s="155"/>
      <c r="D10" s="155"/>
      <c r="E10" s="155"/>
      <c r="F10" s="155"/>
      <c r="G10" s="149"/>
      <c r="H10" s="149"/>
      <c r="I10" s="149"/>
      <c r="J10" s="151"/>
      <c r="K10" s="151"/>
      <c r="L10" s="151"/>
    </row>
    <row r="11" spans="2:12" x14ac:dyDescent="0.3">
      <c r="B11" s="159"/>
      <c r="C11" s="159"/>
      <c r="D11" s="159"/>
      <c r="E11" s="159"/>
      <c r="F11" s="160"/>
      <c r="G11" s="149"/>
      <c r="H11" s="149"/>
      <c r="I11" s="149"/>
      <c r="J11" s="151"/>
      <c r="K11" s="151"/>
      <c r="L11" s="151"/>
    </row>
    <row r="12" spans="2:12" x14ac:dyDescent="0.3">
      <c r="B12" s="159"/>
      <c r="C12" s="159"/>
      <c r="D12" s="159"/>
      <c r="E12" s="159"/>
      <c r="F12" s="160"/>
      <c r="G12" s="149"/>
      <c r="H12" s="149"/>
      <c r="I12" s="149"/>
      <c r="J12" s="151"/>
      <c r="K12" s="151"/>
      <c r="L12" s="151"/>
    </row>
    <row r="13" spans="2:12" x14ac:dyDescent="0.3">
      <c r="B13" s="159"/>
      <c r="C13" s="159"/>
      <c r="D13" s="159"/>
      <c r="E13" s="161" t="s">
        <v>141</v>
      </c>
      <c r="F13" s="162"/>
      <c r="G13" s="149"/>
      <c r="H13" s="149"/>
      <c r="I13" s="149"/>
      <c r="J13" s="151"/>
      <c r="K13" s="151"/>
      <c r="L13" s="151"/>
    </row>
    <row r="14" spans="2:12" ht="26.4" x14ac:dyDescent="0.3">
      <c r="B14" s="163">
        <v>5</v>
      </c>
      <c r="C14" s="163"/>
      <c r="D14" s="163"/>
      <c r="E14" s="163"/>
      <c r="F14" s="164" t="s">
        <v>35</v>
      </c>
      <c r="G14" s="149">
        <v>0</v>
      </c>
      <c r="H14" s="149">
        <v>0</v>
      </c>
      <c r="I14" s="149">
        <v>0</v>
      </c>
      <c r="J14" s="151">
        <v>0</v>
      </c>
      <c r="K14" s="151"/>
      <c r="L14" s="151"/>
    </row>
    <row r="15" spans="2:12" x14ac:dyDescent="0.3">
      <c r="B15" s="155"/>
      <c r="C15" s="155"/>
      <c r="D15" s="155"/>
      <c r="E15" s="155"/>
      <c r="F15" s="165"/>
      <c r="G15" s="149"/>
      <c r="H15" s="149"/>
      <c r="I15" s="150"/>
      <c r="J15" s="151"/>
      <c r="K15" s="151"/>
      <c r="L15" s="151"/>
    </row>
    <row r="16" spans="2:12" x14ac:dyDescent="0.3">
      <c r="B16" s="155"/>
      <c r="C16" s="155"/>
      <c r="D16" s="155"/>
      <c r="E16" s="160"/>
      <c r="F16" s="160"/>
      <c r="G16" s="149"/>
      <c r="H16" s="149"/>
      <c r="I16" s="150"/>
      <c r="J16" s="151"/>
      <c r="K16" s="151"/>
      <c r="L16" s="151"/>
    </row>
    <row r="17" spans="2:12" x14ac:dyDescent="0.3">
      <c r="B17" s="155"/>
      <c r="C17" s="155"/>
      <c r="D17" s="155"/>
      <c r="E17" s="160"/>
      <c r="F17" s="160"/>
      <c r="G17" s="149"/>
      <c r="H17" s="149"/>
      <c r="I17" s="150"/>
      <c r="J17" s="151"/>
      <c r="K17" s="151"/>
      <c r="L17" s="151"/>
    </row>
    <row r="18" spans="2:12" x14ac:dyDescent="0.3">
      <c r="B18" s="166"/>
      <c r="C18" s="163"/>
      <c r="D18" s="163"/>
      <c r="E18" s="163"/>
      <c r="F18" s="164"/>
      <c r="G18" s="149"/>
      <c r="H18" s="149"/>
      <c r="I18" s="149"/>
      <c r="J18" s="151"/>
      <c r="K18" s="151"/>
      <c r="L18" s="151"/>
    </row>
    <row r="20" spans="2:12" x14ac:dyDescent="0.3"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</row>
    <row r="21" spans="2:12" x14ac:dyDescent="0.3"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</row>
    <row r="22" spans="2:12" x14ac:dyDescent="0.3"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DD84-3AD0-456E-9BF7-8E789CE99B24}">
  <sheetPr>
    <pageSetUpPr fitToPage="1"/>
  </sheetPr>
  <dimension ref="B1:H28"/>
  <sheetViews>
    <sheetView workbookViewId="0">
      <selection activeCell="G17" sqref="G17"/>
    </sheetView>
  </sheetViews>
  <sheetFormatPr defaultColWidth="9.109375" defaultRowHeight="14.4" x14ac:dyDescent="0.3"/>
  <cols>
    <col min="1" max="1" width="9.109375" style="144"/>
    <col min="2" max="2" width="37.6640625" style="144" customWidth="1"/>
    <col min="3" max="6" width="25.33203125" style="144" customWidth="1"/>
    <col min="7" max="8" width="15.6640625" style="144" customWidth="1"/>
    <col min="9" max="16384" width="9.109375" style="144"/>
  </cols>
  <sheetData>
    <row r="1" spans="2:8" ht="17.399999999999999" x14ac:dyDescent="0.3">
      <c r="B1" s="142"/>
      <c r="C1" s="142"/>
      <c r="D1" s="142"/>
      <c r="E1" s="142"/>
      <c r="F1" s="143"/>
      <c r="G1" s="143"/>
      <c r="H1" s="143"/>
    </row>
    <row r="2" spans="2:8" ht="15.75" customHeight="1" x14ac:dyDescent="0.3">
      <c r="B2" s="387" t="s">
        <v>135</v>
      </c>
      <c r="C2" s="387"/>
      <c r="D2" s="387"/>
      <c r="E2" s="387"/>
      <c r="F2" s="387"/>
      <c r="G2" s="387"/>
      <c r="H2" s="387"/>
    </row>
    <row r="3" spans="2:8" ht="17.399999999999999" x14ac:dyDescent="0.3">
      <c r="B3" s="145"/>
      <c r="C3" s="145"/>
      <c r="D3" s="145"/>
      <c r="E3" s="145"/>
      <c r="F3" s="146"/>
      <c r="G3" s="146"/>
      <c r="H3" s="146"/>
    </row>
    <row r="4" spans="2:8" ht="26.4" x14ac:dyDescent="0.3">
      <c r="B4" s="147" t="s">
        <v>17</v>
      </c>
      <c r="C4" s="147" t="s">
        <v>181</v>
      </c>
      <c r="D4" s="147" t="s">
        <v>182</v>
      </c>
      <c r="E4" s="147" t="s">
        <v>179</v>
      </c>
      <c r="F4" s="147" t="s">
        <v>183</v>
      </c>
      <c r="G4" s="147" t="s">
        <v>129</v>
      </c>
      <c r="H4" s="147" t="s">
        <v>136</v>
      </c>
    </row>
    <row r="5" spans="2:8" x14ac:dyDescent="0.3">
      <c r="B5" s="147">
        <v>1</v>
      </c>
      <c r="C5" s="147">
        <v>2</v>
      </c>
      <c r="D5" s="147">
        <v>3</v>
      </c>
      <c r="E5" s="147">
        <v>4</v>
      </c>
      <c r="F5" s="147">
        <v>5</v>
      </c>
      <c r="G5" s="147" t="s">
        <v>127</v>
      </c>
      <c r="H5" s="147" t="s">
        <v>128</v>
      </c>
    </row>
    <row r="6" spans="2:8" x14ac:dyDescent="0.3">
      <c r="B6" s="148" t="s">
        <v>137</v>
      </c>
      <c r="C6" s="149">
        <v>0</v>
      </c>
      <c r="D6" s="149">
        <v>0</v>
      </c>
      <c r="E6" s="150">
        <v>0</v>
      </c>
      <c r="F6" s="151">
        <v>0</v>
      </c>
      <c r="G6" s="151"/>
      <c r="H6" s="151"/>
    </row>
    <row r="7" spans="2:8" x14ac:dyDescent="0.3">
      <c r="B7" s="148" t="s">
        <v>138</v>
      </c>
      <c r="C7" s="149"/>
      <c r="D7" s="149"/>
      <c r="E7" s="149"/>
      <c r="F7" s="151"/>
      <c r="G7" s="151"/>
      <c r="H7" s="151"/>
    </row>
    <row r="8" spans="2:8" x14ac:dyDescent="0.3">
      <c r="B8" s="152" t="s">
        <v>139</v>
      </c>
      <c r="C8" s="149"/>
      <c r="D8" s="149"/>
      <c r="E8" s="149"/>
      <c r="F8" s="151"/>
      <c r="G8" s="151"/>
      <c r="H8" s="151"/>
    </row>
    <row r="9" spans="2:8" x14ac:dyDescent="0.3">
      <c r="B9" s="153" t="s">
        <v>140</v>
      </c>
      <c r="C9" s="149"/>
      <c r="D9" s="149"/>
      <c r="E9" s="149"/>
      <c r="F9" s="151"/>
      <c r="G9" s="151"/>
      <c r="H9" s="151"/>
    </row>
    <row r="10" spans="2:8" x14ac:dyDescent="0.3">
      <c r="B10" s="153" t="s">
        <v>141</v>
      </c>
      <c r="C10" s="149"/>
      <c r="D10" s="149"/>
      <c r="E10" s="149"/>
      <c r="F10" s="151"/>
      <c r="G10" s="151"/>
      <c r="H10" s="151"/>
    </row>
    <row r="11" spans="2:8" x14ac:dyDescent="0.3">
      <c r="B11" s="148" t="s">
        <v>142</v>
      </c>
      <c r="C11" s="149"/>
      <c r="D11" s="149"/>
      <c r="E11" s="150"/>
      <c r="F11" s="151"/>
      <c r="G11" s="151"/>
      <c r="H11" s="151"/>
    </row>
    <row r="12" spans="2:8" x14ac:dyDescent="0.3">
      <c r="B12" s="154" t="s">
        <v>143</v>
      </c>
      <c r="C12" s="149"/>
      <c r="D12" s="149"/>
      <c r="E12" s="150"/>
      <c r="F12" s="151"/>
      <c r="G12" s="151"/>
      <c r="H12" s="151"/>
    </row>
    <row r="13" spans="2:8" x14ac:dyDescent="0.3">
      <c r="B13" s="148" t="s">
        <v>144</v>
      </c>
      <c r="C13" s="149"/>
      <c r="D13" s="149"/>
      <c r="E13" s="150"/>
      <c r="F13" s="151"/>
      <c r="G13" s="151"/>
      <c r="H13" s="151"/>
    </row>
    <row r="14" spans="2:8" x14ac:dyDescent="0.3">
      <c r="B14" s="154" t="s">
        <v>145</v>
      </c>
      <c r="C14" s="149"/>
      <c r="D14" s="149"/>
      <c r="E14" s="150"/>
      <c r="F14" s="151"/>
      <c r="G14" s="151"/>
      <c r="H14" s="151"/>
    </row>
    <row r="15" spans="2:8" x14ac:dyDescent="0.3">
      <c r="B15" s="155" t="s">
        <v>73</v>
      </c>
      <c r="C15" s="149"/>
      <c r="D15" s="149"/>
      <c r="E15" s="150"/>
      <c r="F15" s="151"/>
      <c r="G15" s="151"/>
      <c r="H15" s="151"/>
    </row>
    <row r="16" spans="2:8" x14ac:dyDescent="0.3">
      <c r="B16" s="154"/>
      <c r="C16" s="149"/>
      <c r="D16" s="149"/>
      <c r="E16" s="150"/>
      <c r="F16" s="151"/>
      <c r="G16" s="151"/>
      <c r="H16" s="151"/>
    </row>
    <row r="17" spans="2:8" ht="15.75" customHeight="1" x14ac:dyDescent="0.3">
      <c r="B17" s="148" t="s">
        <v>146</v>
      </c>
      <c r="C17" s="149">
        <v>0</v>
      </c>
      <c r="D17" s="149">
        <v>0</v>
      </c>
      <c r="E17" s="150">
        <v>0</v>
      </c>
      <c r="F17" s="151">
        <v>0</v>
      </c>
      <c r="G17" s="151"/>
      <c r="H17" s="151"/>
    </row>
    <row r="18" spans="2:8" ht="15.75" customHeight="1" x14ac:dyDescent="0.3">
      <c r="B18" s="148" t="s">
        <v>138</v>
      </c>
      <c r="C18" s="149"/>
      <c r="D18" s="149"/>
      <c r="E18" s="149"/>
      <c r="F18" s="151"/>
      <c r="G18" s="151"/>
      <c r="H18" s="151"/>
    </row>
    <row r="19" spans="2:8" x14ac:dyDescent="0.3">
      <c r="B19" s="152" t="s">
        <v>139</v>
      </c>
      <c r="C19" s="149"/>
      <c r="D19" s="149"/>
      <c r="E19" s="149"/>
      <c r="F19" s="151"/>
      <c r="G19" s="151"/>
      <c r="H19" s="151"/>
    </row>
    <row r="20" spans="2:8" x14ac:dyDescent="0.3">
      <c r="B20" s="153" t="s">
        <v>140</v>
      </c>
      <c r="C20" s="149"/>
      <c r="D20" s="149"/>
      <c r="E20" s="149"/>
      <c r="F20" s="151"/>
      <c r="G20" s="151"/>
      <c r="H20" s="151"/>
    </row>
    <row r="21" spans="2:8" x14ac:dyDescent="0.3">
      <c r="B21" s="153" t="s">
        <v>141</v>
      </c>
      <c r="C21" s="149"/>
      <c r="D21" s="149"/>
      <c r="E21" s="149"/>
      <c r="F21" s="151"/>
      <c r="G21" s="151"/>
      <c r="H21" s="151"/>
    </row>
    <row r="22" spans="2:8" x14ac:dyDescent="0.3">
      <c r="B22" s="148" t="s">
        <v>142</v>
      </c>
      <c r="C22" s="149"/>
      <c r="D22" s="149"/>
      <c r="E22" s="150"/>
      <c r="F22" s="151"/>
      <c r="G22" s="151"/>
      <c r="H22" s="151"/>
    </row>
    <row r="23" spans="2:8" x14ac:dyDescent="0.3">
      <c r="B23" s="154" t="s">
        <v>143</v>
      </c>
      <c r="C23" s="149"/>
      <c r="D23" s="149"/>
      <c r="E23" s="150"/>
      <c r="F23" s="151"/>
      <c r="G23" s="151"/>
      <c r="H23" s="151"/>
    </row>
    <row r="24" spans="2:8" x14ac:dyDescent="0.3">
      <c r="B24" s="148" t="s">
        <v>144</v>
      </c>
      <c r="C24" s="149"/>
      <c r="D24" s="149"/>
      <c r="E24" s="150"/>
      <c r="F24" s="151"/>
      <c r="G24" s="151"/>
      <c r="H24" s="151"/>
    </row>
    <row r="25" spans="2:8" x14ac:dyDescent="0.3">
      <c r="B25" s="154" t="s">
        <v>145</v>
      </c>
      <c r="C25" s="149"/>
      <c r="D25" s="149"/>
      <c r="E25" s="150"/>
      <c r="F25" s="151"/>
      <c r="G25" s="151"/>
      <c r="H25" s="151"/>
    </row>
    <row r="26" spans="2:8" x14ac:dyDescent="0.3">
      <c r="B26" s="155" t="s">
        <v>73</v>
      </c>
      <c r="C26" s="149"/>
      <c r="D26" s="149"/>
      <c r="E26" s="150"/>
      <c r="F26" s="151"/>
      <c r="G26" s="151"/>
      <c r="H26" s="151"/>
    </row>
    <row r="28" spans="2:8" x14ac:dyDescent="0.3">
      <c r="B28" s="156"/>
      <c r="C28" s="156"/>
      <c r="D28" s="156"/>
      <c r="E28" s="156"/>
      <c r="F28" s="156"/>
      <c r="G28" s="156"/>
      <c r="H28" s="156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37"/>
  <sheetViews>
    <sheetView tabSelected="1" topLeftCell="B1" zoomScaleNormal="100" workbookViewId="0">
      <selection activeCell="E281" activeCellId="1" sqref="E264 E281"/>
    </sheetView>
  </sheetViews>
  <sheetFormatPr defaultColWidth="9.109375" defaultRowHeight="15.6" x14ac:dyDescent="0.3"/>
  <cols>
    <col min="1" max="1" width="9.6640625" style="34" customWidth="1"/>
    <col min="2" max="2" width="54.44140625" style="34" customWidth="1"/>
    <col min="3" max="4" width="17.5546875" style="34" customWidth="1"/>
    <col min="5" max="5" width="20.44140625" style="261" customWidth="1"/>
    <col min="6" max="6" width="9.44140625" style="302" customWidth="1"/>
    <col min="7" max="8" width="15.109375" style="20" customWidth="1"/>
    <col min="9" max="10" width="10.6640625" style="20" bestFit="1" customWidth="1"/>
    <col min="11" max="11" width="10.33203125" style="20" bestFit="1" customWidth="1"/>
    <col min="12" max="12" width="11.88671875" style="20" bestFit="1" customWidth="1"/>
    <col min="13" max="13" width="15.44140625" style="20" customWidth="1"/>
    <col min="14" max="14" width="9.109375" style="20" customWidth="1"/>
    <col min="15" max="16384" width="9.109375" style="20"/>
  </cols>
  <sheetData>
    <row r="1" spans="1:8" ht="15.75" customHeight="1" x14ac:dyDescent="0.3">
      <c r="A1" s="367"/>
      <c r="B1" s="367"/>
      <c r="C1" s="367"/>
      <c r="D1" s="367"/>
      <c r="E1" s="367"/>
      <c r="F1" s="367"/>
      <c r="G1" s="13"/>
      <c r="H1" s="28"/>
    </row>
    <row r="2" spans="1:8" s="15" customFormat="1" ht="15.75" customHeight="1" x14ac:dyDescent="0.3">
      <c r="A2" s="367" t="s">
        <v>18</v>
      </c>
      <c r="B2" s="367"/>
      <c r="C2" s="367"/>
      <c r="D2" s="367"/>
      <c r="E2" s="367"/>
      <c r="F2" s="367"/>
    </row>
    <row r="3" spans="1:8" s="26" customFormat="1" x14ac:dyDescent="0.3">
      <c r="A3" s="392" t="s">
        <v>133</v>
      </c>
      <c r="B3" s="392"/>
      <c r="C3" s="392"/>
      <c r="D3" s="392"/>
      <c r="E3" s="392"/>
      <c r="F3" s="392"/>
      <c r="G3" s="29"/>
      <c r="H3" s="29"/>
    </row>
    <row r="4" spans="1:8" s="26" customFormat="1" ht="46.8" x14ac:dyDescent="0.3">
      <c r="A4" s="393" t="s">
        <v>17</v>
      </c>
      <c r="B4" s="394"/>
      <c r="C4" s="190" t="s">
        <v>178</v>
      </c>
      <c r="D4" s="91" t="s">
        <v>179</v>
      </c>
      <c r="E4" s="91" t="s">
        <v>180</v>
      </c>
      <c r="F4" s="296" t="s">
        <v>44</v>
      </c>
      <c r="G4" s="29"/>
      <c r="H4" s="29"/>
    </row>
    <row r="5" spans="1:8" s="38" customFormat="1" ht="10.199999999999999" x14ac:dyDescent="0.2">
      <c r="A5" s="391">
        <v>1</v>
      </c>
      <c r="B5" s="391"/>
      <c r="C5" s="92">
        <v>2</v>
      </c>
      <c r="D5" s="92">
        <v>3</v>
      </c>
      <c r="E5" s="92">
        <v>4</v>
      </c>
      <c r="F5" s="297" t="s">
        <v>134</v>
      </c>
      <c r="G5" s="37"/>
      <c r="H5" s="37"/>
    </row>
    <row r="6" spans="1:8" s="38" customFormat="1" ht="31.2" x14ac:dyDescent="0.2">
      <c r="A6" s="138" t="s">
        <v>130</v>
      </c>
      <c r="B6" s="90" t="s">
        <v>75</v>
      </c>
      <c r="C6" s="330">
        <f>C7</f>
        <v>4504057</v>
      </c>
      <c r="D6" s="330">
        <f t="shared" ref="D6" si="0">D7</f>
        <v>4364951</v>
      </c>
      <c r="E6" s="331">
        <f t="shared" ref="E6" si="1">E7</f>
        <v>4062274.42</v>
      </c>
      <c r="F6" s="299">
        <f t="shared" ref="F6" si="2">F7</f>
        <v>93.065750795369752</v>
      </c>
      <c r="G6" s="37"/>
      <c r="H6" s="37"/>
    </row>
    <row r="7" spans="1:8" s="38" customFormat="1" x14ac:dyDescent="0.2">
      <c r="A7" s="329">
        <v>22</v>
      </c>
      <c r="B7" s="329" t="s">
        <v>214</v>
      </c>
      <c r="C7" s="332">
        <f>C8</f>
        <v>4504057</v>
      </c>
      <c r="D7" s="332">
        <f t="shared" ref="D7:F7" si="3">D8</f>
        <v>4364951</v>
      </c>
      <c r="E7" s="333">
        <f t="shared" si="3"/>
        <v>4062274.42</v>
      </c>
      <c r="F7" s="333">
        <f t="shared" si="3"/>
        <v>93.065750795369752</v>
      </c>
      <c r="G7" s="37"/>
      <c r="H7" s="37"/>
    </row>
    <row r="8" spans="1:8" s="26" customFormat="1" ht="31.2" x14ac:dyDescent="0.3">
      <c r="A8" s="112">
        <v>2206</v>
      </c>
      <c r="B8" s="94" t="s">
        <v>213</v>
      </c>
      <c r="C8" s="95">
        <f>SUM(C9,C42,C46,C54,C70,C97,C134,C171,C190,C201,C216,C233,C249,C284,C293,C300,C309,C317,C332)</f>
        <v>4504057</v>
      </c>
      <c r="D8" s="95">
        <f>SUM(D9,D42,D46,D54,D70,D97,D134,D171,D190,D201,D216,D233,D249,D284,D293,D300,D309,D317,D332)</f>
        <v>4364951</v>
      </c>
      <c r="E8" s="191">
        <f>SUM(E9,E42,E46,E54,E70,E97,E134,E171,E190,E201,E216,E233,E249,E284,E293,E300,E309,E317,E332)</f>
        <v>4062274.42</v>
      </c>
      <c r="F8" s="191">
        <f>SUM(E8/D8*100)</f>
        <v>93.065750795369752</v>
      </c>
      <c r="G8" s="29"/>
      <c r="H8" s="29"/>
    </row>
    <row r="9" spans="1:8" s="26" customFormat="1" x14ac:dyDescent="0.3">
      <c r="A9" s="93" t="s">
        <v>76</v>
      </c>
      <c r="B9" s="96" t="s">
        <v>77</v>
      </c>
      <c r="C9" s="95">
        <f>C10+C39</f>
        <v>2583960</v>
      </c>
      <c r="D9" s="95">
        <f>D10+D39</f>
        <v>2454795</v>
      </c>
      <c r="E9" s="191">
        <f>E10+E39</f>
        <v>2369276.75</v>
      </c>
      <c r="F9" s="191">
        <f t="shared" ref="F9:F11" si="4">SUM(E9/D9*100)</f>
        <v>96.516277326619942</v>
      </c>
      <c r="G9" s="29"/>
      <c r="H9" s="29"/>
    </row>
    <row r="10" spans="1:8" s="31" customFormat="1" ht="15" customHeight="1" x14ac:dyDescent="0.3">
      <c r="A10" s="97">
        <v>11</v>
      </c>
      <c r="B10" s="97" t="s">
        <v>13</v>
      </c>
      <c r="C10" s="98">
        <f>C11+C15+C36</f>
        <v>2583310</v>
      </c>
      <c r="D10" s="98">
        <f t="shared" ref="D10:E10" si="5">D11+D15+D36</f>
        <v>2454145</v>
      </c>
      <c r="E10" s="192">
        <f t="shared" si="5"/>
        <v>2368629.21</v>
      </c>
      <c r="F10" s="191">
        <f t="shared" si="4"/>
        <v>96.515454873285805</v>
      </c>
      <c r="G10" s="29"/>
      <c r="H10" s="30"/>
    </row>
    <row r="11" spans="1:8" s="26" customFormat="1" ht="14.25" customHeight="1" x14ac:dyDescent="0.3">
      <c r="A11" s="99">
        <v>31</v>
      </c>
      <c r="B11" s="100" t="s">
        <v>5</v>
      </c>
      <c r="C11" s="101">
        <v>2143500</v>
      </c>
      <c r="D11" s="101">
        <v>2036325</v>
      </c>
      <c r="E11" s="260">
        <f>SUM(E12:E14)</f>
        <v>1997673.69</v>
      </c>
      <c r="F11" s="191">
        <f t="shared" si="4"/>
        <v>98.101908585319137</v>
      </c>
      <c r="G11" s="29"/>
      <c r="H11" s="29"/>
    </row>
    <row r="12" spans="1:8" ht="14.25" customHeight="1" x14ac:dyDescent="0.3">
      <c r="A12" s="88">
        <v>3111</v>
      </c>
      <c r="B12" s="102" t="s">
        <v>36</v>
      </c>
      <c r="C12" s="103"/>
      <c r="D12" s="188"/>
      <c r="E12" s="194">
        <v>1672594.35</v>
      </c>
      <c r="F12" s="191"/>
      <c r="G12" s="29"/>
      <c r="H12" s="35"/>
    </row>
    <row r="13" spans="1:8" ht="14.25" customHeight="1" x14ac:dyDescent="0.3">
      <c r="A13" s="88">
        <v>3121</v>
      </c>
      <c r="B13" s="102" t="s">
        <v>25</v>
      </c>
      <c r="C13" s="103"/>
      <c r="D13" s="188"/>
      <c r="E13" s="194">
        <v>49101.48</v>
      </c>
      <c r="F13" s="298"/>
      <c r="G13" s="29"/>
      <c r="H13" s="35"/>
    </row>
    <row r="14" spans="1:8" ht="14.25" customHeight="1" x14ac:dyDescent="0.3">
      <c r="A14" s="88">
        <v>3132</v>
      </c>
      <c r="B14" s="102" t="s">
        <v>37</v>
      </c>
      <c r="C14" s="103"/>
      <c r="D14" s="187"/>
      <c r="E14" s="194">
        <v>275977.86</v>
      </c>
      <c r="F14" s="298"/>
      <c r="G14" s="29"/>
      <c r="H14" s="35"/>
    </row>
    <row r="15" spans="1:8" s="26" customFormat="1" ht="14.25" customHeight="1" x14ac:dyDescent="0.3">
      <c r="A15" s="99">
        <v>32</v>
      </c>
      <c r="B15" s="100" t="s">
        <v>6</v>
      </c>
      <c r="C15" s="104">
        <v>435810</v>
      </c>
      <c r="D15" s="104">
        <v>414020</v>
      </c>
      <c r="E15" s="193">
        <f>SUM(E16:E35)</f>
        <v>369297.12999999995</v>
      </c>
      <c r="F15" s="299">
        <f t="shared" ref="F15" si="6">SUM(E15/D15*100)</f>
        <v>89.197896236896753</v>
      </c>
      <c r="G15" s="29"/>
      <c r="H15" s="29"/>
    </row>
    <row r="16" spans="1:8" x14ac:dyDescent="0.3">
      <c r="A16" s="88" t="s">
        <v>38</v>
      </c>
      <c r="B16" s="102" t="s">
        <v>39</v>
      </c>
      <c r="C16" s="103"/>
      <c r="D16" s="187"/>
      <c r="E16" s="194">
        <v>53146.93</v>
      </c>
      <c r="F16" s="299"/>
      <c r="G16" s="29"/>
      <c r="H16" s="35"/>
    </row>
    <row r="17" spans="1:8" x14ac:dyDescent="0.3">
      <c r="A17" s="88" t="s">
        <v>40</v>
      </c>
      <c r="B17" s="102" t="s">
        <v>29</v>
      </c>
      <c r="C17" s="103"/>
      <c r="D17" s="187"/>
      <c r="E17" s="194">
        <v>44004.12</v>
      </c>
      <c r="F17" s="299"/>
      <c r="G17" s="29"/>
      <c r="H17" s="35"/>
    </row>
    <row r="18" spans="1:8" x14ac:dyDescent="0.3">
      <c r="A18" s="88">
        <v>3213</v>
      </c>
      <c r="B18" s="102" t="s">
        <v>78</v>
      </c>
      <c r="C18" s="103"/>
      <c r="D18" s="187"/>
      <c r="E18" s="259">
        <v>8925.67</v>
      </c>
      <c r="F18" s="299"/>
      <c r="G18" s="29"/>
      <c r="H18" s="35"/>
    </row>
    <row r="19" spans="1:8" ht="15.75" customHeight="1" x14ac:dyDescent="0.3">
      <c r="A19" s="107" t="s">
        <v>41</v>
      </c>
      <c r="B19" s="108" t="s">
        <v>30</v>
      </c>
      <c r="C19" s="89"/>
      <c r="D19" s="187"/>
      <c r="E19" s="194">
        <v>8330.4500000000007</v>
      </c>
      <c r="F19" s="299"/>
      <c r="G19" s="29"/>
    </row>
    <row r="20" spans="1:8" ht="15.75" customHeight="1" x14ac:dyDescent="0.3">
      <c r="A20" s="107" t="s">
        <v>42</v>
      </c>
      <c r="B20" s="108" t="s">
        <v>43</v>
      </c>
      <c r="C20" s="89"/>
      <c r="D20" s="187"/>
      <c r="E20" s="194">
        <v>5623.18</v>
      </c>
      <c r="F20" s="299"/>
      <c r="G20" s="29"/>
    </row>
    <row r="21" spans="1:8" ht="15.75" customHeight="1" x14ac:dyDescent="0.3">
      <c r="A21" s="107">
        <v>3225</v>
      </c>
      <c r="B21" s="108" t="s">
        <v>79</v>
      </c>
      <c r="C21" s="89"/>
      <c r="D21" s="187"/>
      <c r="E21" s="194">
        <v>1943.98</v>
      </c>
      <c r="F21" s="299"/>
      <c r="G21" s="29"/>
    </row>
    <row r="22" spans="1:8" x14ac:dyDescent="0.3">
      <c r="A22" s="88" t="s">
        <v>45</v>
      </c>
      <c r="B22" s="102" t="s">
        <v>209</v>
      </c>
      <c r="C22" s="103"/>
      <c r="D22" s="187"/>
      <c r="E22" s="194">
        <v>13792.32</v>
      </c>
      <c r="F22" s="299"/>
      <c r="G22" s="29"/>
      <c r="H22" s="35"/>
    </row>
    <row r="23" spans="1:8" x14ac:dyDescent="0.3">
      <c r="A23" s="88" t="s">
        <v>47</v>
      </c>
      <c r="B23" s="102" t="s">
        <v>48</v>
      </c>
      <c r="C23" s="103"/>
      <c r="D23" s="187"/>
      <c r="E23" s="194">
        <v>11465.79</v>
      </c>
      <c r="F23" s="299"/>
      <c r="G23" s="29"/>
      <c r="H23" s="35"/>
    </row>
    <row r="24" spans="1:8" x14ac:dyDescent="0.3">
      <c r="A24" s="88">
        <v>3233</v>
      </c>
      <c r="B24" s="102" t="s">
        <v>80</v>
      </c>
      <c r="C24" s="103"/>
      <c r="D24" s="187"/>
      <c r="E24" s="194">
        <v>3506.91</v>
      </c>
      <c r="F24" s="299"/>
      <c r="G24" s="29"/>
      <c r="H24" s="35"/>
    </row>
    <row r="25" spans="1:8" x14ac:dyDescent="0.3">
      <c r="A25" s="88" t="s">
        <v>49</v>
      </c>
      <c r="B25" s="102" t="s">
        <v>50</v>
      </c>
      <c r="C25" s="103"/>
      <c r="D25" s="187"/>
      <c r="E25" s="194">
        <v>11.9</v>
      </c>
      <c r="F25" s="299"/>
      <c r="G25" s="29"/>
      <c r="H25" s="35"/>
    </row>
    <row r="26" spans="1:8" x14ac:dyDescent="0.3">
      <c r="A26" s="88">
        <v>3235</v>
      </c>
      <c r="B26" s="102" t="s">
        <v>33</v>
      </c>
      <c r="C26" s="103"/>
      <c r="D26" s="187"/>
      <c r="E26" s="194">
        <v>119218.87</v>
      </c>
      <c r="F26" s="298"/>
      <c r="G26" s="29"/>
      <c r="H26" s="35"/>
    </row>
    <row r="27" spans="1:8" x14ac:dyDescent="0.3">
      <c r="A27" s="88">
        <v>3236</v>
      </c>
      <c r="B27" s="102" t="s">
        <v>31</v>
      </c>
      <c r="C27" s="103"/>
      <c r="D27" s="187"/>
      <c r="E27" s="194">
        <v>2880.14</v>
      </c>
      <c r="F27" s="298"/>
      <c r="G27" s="29"/>
      <c r="H27" s="35"/>
    </row>
    <row r="28" spans="1:8" x14ac:dyDescent="0.3">
      <c r="A28" s="88">
        <v>3237</v>
      </c>
      <c r="B28" s="102" t="s">
        <v>215</v>
      </c>
      <c r="C28" s="103"/>
      <c r="D28" s="187"/>
      <c r="E28" s="194">
        <v>16303.85</v>
      </c>
      <c r="F28" s="298"/>
      <c r="G28" s="29"/>
      <c r="H28" s="35"/>
    </row>
    <row r="29" spans="1:8" x14ac:dyDescent="0.3">
      <c r="A29" s="88" t="s">
        <v>51</v>
      </c>
      <c r="B29" s="102" t="s">
        <v>52</v>
      </c>
      <c r="C29" s="103"/>
      <c r="D29" s="187"/>
      <c r="E29" s="194">
        <v>9722.32</v>
      </c>
      <c r="F29" s="298"/>
      <c r="G29" s="29"/>
      <c r="H29" s="35"/>
    </row>
    <row r="30" spans="1:8" x14ac:dyDescent="0.3">
      <c r="A30" s="88" t="s">
        <v>53</v>
      </c>
      <c r="B30" s="102" t="s">
        <v>32</v>
      </c>
      <c r="C30" s="103"/>
      <c r="D30" s="187"/>
      <c r="E30" s="194">
        <v>46502.57</v>
      </c>
      <c r="F30" s="298"/>
      <c r="G30" s="29"/>
      <c r="H30" s="35"/>
    </row>
    <row r="31" spans="1:8" ht="31.2" x14ac:dyDescent="0.3">
      <c r="A31" s="88" t="s">
        <v>54</v>
      </c>
      <c r="B31" s="102" t="s">
        <v>55</v>
      </c>
      <c r="C31" s="103"/>
      <c r="D31" s="187"/>
      <c r="E31" s="194">
        <v>7055.23</v>
      </c>
      <c r="F31" s="298"/>
      <c r="G31" s="29"/>
      <c r="H31" s="35"/>
    </row>
    <row r="32" spans="1:8" x14ac:dyDescent="0.3">
      <c r="A32" s="88">
        <v>3292</v>
      </c>
      <c r="B32" s="102" t="s">
        <v>82</v>
      </c>
      <c r="C32" s="103"/>
      <c r="D32" s="187"/>
      <c r="E32" s="194">
        <v>1898.8</v>
      </c>
      <c r="F32" s="298"/>
      <c r="G32" s="29"/>
      <c r="H32" s="35"/>
    </row>
    <row r="33" spans="1:8" x14ac:dyDescent="0.3">
      <c r="A33" s="88" t="s">
        <v>56</v>
      </c>
      <c r="B33" s="102" t="s">
        <v>57</v>
      </c>
      <c r="C33" s="103"/>
      <c r="D33" s="187"/>
      <c r="E33" s="194">
        <v>9614.18</v>
      </c>
      <c r="F33" s="298"/>
      <c r="G33" s="29"/>
      <c r="H33" s="35"/>
    </row>
    <row r="34" spans="1:8" x14ac:dyDescent="0.3">
      <c r="A34" s="88">
        <v>3295</v>
      </c>
      <c r="B34" s="102" t="s">
        <v>58</v>
      </c>
      <c r="C34" s="103"/>
      <c r="D34" s="187"/>
      <c r="E34" s="194">
        <v>4694.32</v>
      </c>
      <c r="F34" s="298"/>
      <c r="G34" s="29"/>
      <c r="H34" s="35"/>
    </row>
    <row r="35" spans="1:8" x14ac:dyDescent="0.3">
      <c r="A35" s="88" t="s">
        <v>59</v>
      </c>
      <c r="B35" s="102" t="s">
        <v>28</v>
      </c>
      <c r="C35" s="103"/>
      <c r="D35" s="187"/>
      <c r="E35" s="194">
        <v>655.6</v>
      </c>
      <c r="F35" s="298"/>
      <c r="G35" s="29"/>
      <c r="H35" s="35"/>
    </row>
    <row r="36" spans="1:8" s="26" customFormat="1" x14ac:dyDescent="0.3">
      <c r="A36" s="113">
        <v>42</v>
      </c>
      <c r="B36" s="114" t="s">
        <v>9</v>
      </c>
      <c r="C36" s="109">
        <v>4000</v>
      </c>
      <c r="D36" s="109">
        <v>3800</v>
      </c>
      <c r="E36" s="193">
        <f>SUM(E37:E38)</f>
        <v>1658.39</v>
      </c>
      <c r="F36" s="193">
        <f t="shared" ref="F36" si="7">SUM(E36/D36*100)</f>
        <v>43.641842105263166</v>
      </c>
      <c r="G36" s="29"/>
      <c r="H36" s="29"/>
    </row>
    <row r="37" spans="1:8" x14ac:dyDescent="0.3">
      <c r="A37" s="87">
        <v>4221</v>
      </c>
      <c r="B37" s="116" t="s">
        <v>64</v>
      </c>
      <c r="C37" s="27">
        <v>0</v>
      </c>
      <c r="D37" s="189"/>
      <c r="E37" s="194">
        <v>1658.39</v>
      </c>
      <c r="F37" s="193"/>
      <c r="G37" s="35"/>
      <c r="H37" s="35"/>
    </row>
    <row r="38" spans="1:8" x14ac:dyDescent="0.3">
      <c r="A38" s="87">
        <v>4223</v>
      </c>
      <c r="B38" s="116" t="s">
        <v>81</v>
      </c>
      <c r="C38" s="27"/>
      <c r="D38" s="27">
        <v>0</v>
      </c>
      <c r="E38" s="194">
        <v>0</v>
      </c>
      <c r="F38" s="193"/>
      <c r="G38" s="35"/>
      <c r="H38" s="35"/>
    </row>
    <row r="39" spans="1:8" s="31" customFormat="1" ht="15" customHeight="1" x14ac:dyDescent="0.3">
      <c r="A39" s="97">
        <v>51</v>
      </c>
      <c r="B39" s="97" t="s">
        <v>176</v>
      </c>
      <c r="C39" s="98">
        <f>C40</f>
        <v>650</v>
      </c>
      <c r="D39" s="98">
        <f t="shared" ref="D39:E39" si="8">D40</f>
        <v>650</v>
      </c>
      <c r="E39" s="192">
        <f t="shared" si="8"/>
        <v>647.54</v>
      </c>
      <c r="F39" s="192">
        <f t="shared" ref="F39:F40" si="9">SUM(E39/D39*100)</f>
        <v>99.621538461538464</v>
      </c>
      <c r="G39" s="29"/>
      <c r="H39" s="30"/>
    </row>
    <row r="40" spans="1:8" s="26" customFormat="1" ht="14.25" customHeight="1" x14ac:dyDescent="0.3">
      <c r="A40" s="99">
        <v>32</v>
      </c>
      <c r="B40" s="100" t="s">
        <v>6</v>
      </c>
      <c r="C40" s="104">
        <v>650</v>
      </c>
      <c r="D40" s="104">
        <v>650</v>
      </c>
      <c r="E40" s="193">
        <f>E41</f>
        <v>647.54</v>
      </c>
      <c r="F40" s="299">
        <f t="shared" si="9"/>
        <v>99.621538461538464</v>
      </c>
      <c r="G40" s="29"/>
      <c r="H40" s="29"/>
    </row>
    <row r="41" spans="1:8" x14ac:dyDescent="0.3">
      <c r="A41" s="88" t="s">
        <v>38</v>
      </c>
      <c r="B41" s="102" t="s">
        <v>39</v>
      </c>
      <c r="C41" s="103"/>
      <c r="D41" s="103"/>
      <c r="E41" s="194">
        <v>647.54</v>
      </c>
      <c r="F41" s="298"/>
      <c r="G41" s="29"/>
      <c r="H41" s="35"/>
    </row>
    <row r="42" spans="1:8" s="26" customFormat="1" x14ac:dyDescent="0.3">
      <c r="A42" s="93" t="s">
        <v>83</v>
      </c>
      <c r="B42" s="96" t="s">
        <v>84</v>
      </c>
      <c r="C42" s="95">
        <f>SUM(C43)</f>
        <v>26500</v>
      </c>
      <c r="D42" s="95">
        <f>D43</f>
        <v>25175</v>
      </c>
      <c r="E42" s="191">
        <f>SUM(E43)</f>
        <v>4625</v>
      </c>
      <c r="F42" s="191">
        <f t="shared" ref="F42:F50" si="10">SUM(E42/D42*100)</f>
        <v>18.371400198609734</v>
      </c>
      <c r="G42" s="29"/>
      <c r="H42" s="29"/>
    </row>
    <row r="43" spans="1:8" s="31" customFormat="1" ht="15" customHeight="1" x14ac:dyDescent="0.3">
      <c r="A43" s="97">
        <v>11</v>
      </c>
      <c r="B43" s="97" t="s">
        <v>13</v>
      </c>
      <c r="C43" s="98">
        <f>SUM(C44)</f>
        <v>26500</v>
      </c>
      <c r="D43" s="98">
        <f>D44</f>
        <v>25175</v>
      </c>
      <c r="E43" s="192">
        <f>SUM(E44)</f>
        <v>4625</v>
      </c>
      <c r="F43" s="192">
        <f t="shared" si="10"/>
        <v>18.371400198609734</v>
      </c>
      <c r="G43" s="29"/>
      <c r="H43" s="30"/>
    </row>
    <row r="44" spans="1:8" s="26" customFormat="1" ht="14.25" customHeight="1" x14ac:dyDescent="0.3">
      <c r="A44" s="99">
        <v>32</v>
      </c>
      <c r="B44" s="100" t="s">
        <v>6</v>
      </c>
      <c r="C44" s="104">
        <v>26500</v>
      </c>
      <c r="D44" s="104">
        <v>25175</v>
      </c>
      <c r="E44" s="193">
        <f>E45</f>
        <v>4625</v>
      </c>
      <c r="F44" s="299">
        <f t="shared" si="10"/>
        <v>18.371400198609734</v>
      </c>
      <c r="G44" s="29"/>
      <c r="H44" s="29"/>
    </row>
    <row r="45" spans="1:8" x14ac:dyDescent="0.3">
      <c r="A45" s="88">
        <v>3237</v>
      </c>
      <c r="B45" s="102" t="s">
        <v>215</v>
      </c>
      <c r="C45" s="103"/>
      <c r="D45" s="103"/>
      <c r="E45" s="194">
        <v>4625</v>
      </c>
      <c r="F45" s="298"/>
      <c r="G45" s="29"/>
      <c r="H45" s="35"/>
    </row>
    <row r="46" spans="1:8" s="26" customFormat="1" x14ac:dyDescent="0.3">
      <c r="A46" s="93" t="s">
        <v>85</v>
      </c>
      <c r="B46" s="96" t="s">
        <v>86</v>
      </c>
      <c r="C46" s="95">
        <f>SUM(C47)</f>
        <v>23700</v>
      </c>
      <c r="D46" s="95">
        <f>D47</f>
        <v>22515</v>
      </c>
      <c r="E46" s="191">
        <f>SUM(E47)</f>
        <v>20051.71</v>
      </c>
      <c r="F46" s="191">
        <f t="shared" si="10"/>
        <v>89.059338218965138</v>
      </c>
      <c r="G46" s="29"/>
      <c r="H46" s="29"/>
    </row>
    <row r="47" spans="1:8" s="31" customFormat="1" ht="15" customHeight="1" x14ac:dyDescent="0.3">
      <c r="A47" s="97">
        <v>11</v>
      </c>
      <c r="B47" s="97" t="s">
        <v>13</v>
      </c>
      <c r="C47" s="98">
        <f>C48+C50</f>
        <v>23700</v>
      </c>
      <c r="D47" s="98">
        <f>D48+D50</f>
        <v>22515</v>
      </c>
      <c r="E47" s="192">
        <f>E48+E50</f>
        <v>20051.71</v>
      </c>
      <c r="F47" s="192">
        <f t="shared" si="10"/>
        <v>89.059338218965138</v>
      </c>
      <c r="G47" s="29"/>
      <c r="H47" s="30"/>
    </row>
    <row r="48" spans="1:8" s="26" customFormat="1" ht="27" customHeight="1" x14ac:dyDescent="0.3">
      <c r="A48" s="113">
        <v>41</v>
      </c>
      <c r="B48" s="114" t="s">
        <v>87</v>
      </c>
      <c r="C48" s="109"/>
      <c r="D48" s="109"/>
      <c r="E48" s="193"/>
      <c r="F48" s="193"/>
      <c r="G48" s="29"/>
      <c r="H48" s="29"/>
    </row>
    <row r="49" spans="1:8" s="32" customFormat="1" x14ac:dyDescent="0.3">
      <c r="A49" s="117">
        <v>4123</v>
      </c>
      <c r="B49" s="118" t="s">
        <v>88</v>
      </c>
      <c r="C49" s="115"/>
      <c r="D49" s="115"/>
      <c r="E49" s="195"/>
      <c r="F49" s="193"/>
      <c r="G49" s="33"/>
      <c r="H49" s="33"/>
    </row>
    <row r="50" spans="1:8" s="26" customFormat="1" x14ac:dyDescent="0.3">
      <c r="A50" s="113">
        <v>42</v>
      </c>
      <c r="B50" s="114" t="s">
        <v>9</v>
      </c>
      <c r="C50" s="109">
        <v>23700</v>
      </c>
      <c r="D50" s="109">
        <v>22515</v>
      </c>
      <c r="E50" s="193">
        <f>SUM(E51:E53)</f>
        <v>20051.71</v>
      </c>
      <c r="F50" s="193">
        <f t="shared" si="10"/>
        <v>89.059338218965138</v>
      </c>
      <c r="G50" s="29"/>
      <c r="H50" s="29"/>
    </row>
    <row r="51" spans="1:8" x14ac:dyDescent="0.3">
      <c r="A51" s="87">
        <v>4221</v>
      </c>
      <c r="B51" s="116" t="s">
        <v>64</v>
      </c>
      <c r="C51" s="27">
        <v>0</v>
      </c>
      <c r="D51" s="27"/>
      <c r="E51" s="194">
        <v>18185.95</v>
      </c>
      <c r="F51" s="193"/>
      <c r="G51" s="35"/>
      <c r="H51" s="35"/>
    </row>
    <row r="52" spans="1:8" x14ac:dyDescent="0.3">
      <c r="A52" s="87">
        <v>4222</v>
      </c>
      <c r="B52" s="116" t="s">
        <v>62</v>
      </c>
      <c r="C52" s="27"/>
      <c r="D52" s="27"/>
      <c r="E52" s="194">
        <v>1865.76</v>
      </c>
      <c r="F52" s="193"/>
      <c r="G52" s="35"/>
      <c r="H52" s="35"/>
    </row>
    <row r="53" spans="1:8" x14ac:dyDescent="0.3">
      <c r="A53" s="87">
        <v>4262</v>
      </c>
      <c r="B53" s="116" t="s">
        <v>89</v>
      </c>
      <c r="C53" s="27">
        <v>0</v>
      </c>
      <c r="D53" s="27"/>
      <c r="E53" s="194"/>
      <c r="F53" s="193"/>
      <c r="G53" s="35"/>
      <c r="H53" s="35"/>
    </row>
    <row r="54" spans="1:8" s="26" customFormat="1" ht="46.8" x14ac:dyDescent="0.3">
      <c r="A54" s="93" t="s">
        <v>91</v>
      </c>
      <c r="B54" s="96" t="s">
        <v>216</v>
      </c>
      <c r="C54" s="95">
        <f>SUM(C55)</f>
        <v>97561</v>
      </c>
      <c r="D54" s="95">
        <f t="shared" ref="D54:E54" si="11">SUM(D55)</f>
        <v>97561</v>
      </c>
      <c r="E54" s="191">
        <f t="shared" si="11"/>
        <v>97558.399999999994</v>
      </c>
      <c r="F54" s="191">
        <f t="shared" ref="F54:F56" si="12">SUM(E54/D54*100)</f>
        <v>99.99733500066624</v>
      </c>
      <c r="G54" s="29"/>
      <c r="H54" s="29"/>
    </row>
    <row r="55" spans="1:8" s="121" customFormat="1" x14ac:dyDescent="0.3">
      <c r="A55" s="97">
        <v>575</v>
      </c>
      <c r="B55" s="97" t="s">
        <v>92</v>
      </c>
      <c r="C55" s="98">
        <f>C56+C60+C68</f>
        <v>97561</v>
      </c>
      <c r="D55" s="98">
        <f>D56+D60+D68</f>
        <v>97561</v>
      </c>
      <c r="E55" s="192">
        <f>E56+E60+E68</f>
        <v>97558.399999999994</v>
      </c>
      <c r="F55" s="191">
        <f t="shared" si="12"/>
        <v>99.99733500066624</v>
      </c>
      <c r="G55" s="119"/>
      <c r="H55" s="120"/>
    </row>
    <row r="56" spans="1:8" s="122" customFormat="1" ht="15.75" customHeight="1" x14ac:dyDescent="0.3">
      <c r="A56" s="105">
        <v>31</v>
      </c>
      <c r="B56" s="94" t="s">
        <v>5</v>
      </c>
      <c r="C56" s="106">
        <v>88914</v>
      </c>
      <c r="D56" s="106">
        <v>88914</v>
      </c>
      <c r="E56" s="196">
        <f>SUM(E57:E59)</f>
        <v>88913.87</v>
      </c>
      <c r="F56" s="196">
        <f t="shared" si="12"/>
        <v>99.999853791303948</v>
      </c>
      <c r="G56" s="119"/>
      <c r="H56" s="119"/>
    </row>
    <row r="57" spans="1:8" s="124" customFormat="1" ht="15.75" customHeight="1" x14ac:dyDescent="0.3">
      <c r="A57" s="107">
        <v>3111</v>
      </c>
      <c r="B57" s="108" t="s">
        <v>36</v>
      </c>
      <c r="C57" s="89"/>
      <c r="D57" s="89"/>
      <c r="E57" s="197">
        <v>76320.92</v>
      </c>
      <c r="F57" s="197"/>
      <c r="G57" s="119"/>
      <c r="H57" s="123"/>
    </row>
    <row r="58" spans="1:8" ht="14.25" customHeight="1" x14ac:dyDescent="0.3">
      <c r="A58" s="88">
        <v>3121</v>
      </c>
      <c r="B58" s="102" t="s">
        <v>25</v>
      </c>
      <c r="C58" s="103"/>
      <c r="D58" s="103"/>
      <c r="E58" s="194">
        <v>0</v>
      </c>
      <c r="F58" s="298"/>
      <c r="G58" s="29"/>
      <c r="H58" s="35"/>
    </row>
    <row r="59" spans="1:8" ht="14.25" customHeight="1" x14ac:dyDescent="0.3">
      <c r="A59" s="88">
        <v>3132</v>
      </c>
      <c r="B59" s="102" t="s">
        <v>37</v>
      </c>
      <c r="C59" s="103"/>
      <c r="D59" s="103"/>
      <c r="E59" s="194">
        <v>12592.95</v>
      </c>
      <c r="F59" s="298"/>
      <c r="G59" s="29"/>
      <c r="H59" s="35"/>
    </row>
    <row r="60" spans="1:8" s="26" customFormat="1" ht="15.75" customHeight="1" x14ac:dyDescent="0.3">
      <c r="A60" s="105">
        <v>32</v>
      </c>
      <c r="B60" s="94" t="s">
        <v>6</v>
      </c>
      <c r="C60" s="106">
        <v>8420</v>
      </c>
      <c r="D60" s="106">
        <v>8420</v>
      </c>
      <c r="E60" s="196">
        <f>SUM(E61:E67)</f>
        <v>8417.56</v>
      </c>
      <c r="F60" s="196">
        <f t="shared" ref="F60" si="13">SUM(E60/D60*100)</f>
        <v>99.971021377672201</v>
      </c>
      <c r="G60" s="29"/>
      <c r="H60" s="29"/>
    </row>
    <row r="61" spans="1:8" x14ac:dyDescent="0.3">
      <c r="A61" s="88" t="s">
        <v>38</v>
      </c>
      <c r="B61" s="102" t="s">
        <v>39</v>
      </c>
      <c r="C61" s="103"/>
      <c r="D61" s="103"/>
      <c r="E61" s="194">
        <v>382.4</v>
      </c>
      <c r="F61" s="298"/>
      <c r="G61" s="29"/>
      <c r="H61" s="35"/>
    </row>
    <row r="62" spans="1:8" x14ac:dyDescent="0.3">
      <c r="A62" s="88">
        <v>3213</v>
      </c>
      <c r="B62" s="102" t="s">
        <v>78</v>
      </c>
      <c r="C62" s="103"/>
      <c r="D62" s="103"/>
      <c r="E62" s="194">
        <v>467.5</v>
      </c>
      <c r="F62" s="298"/>
      <c r="G62" s="29"/>
      <c r="H62" s="35"/>
    </row>
    <row r="63" spans="1:8" x14ac:dyDescent="0.3">
      <c r="A63" s="88">
        <v>3235</v>
      </c>
      <c r="B63" s="102" t="s">
        <v>33</v>
      </c>
      <c r="C63" s="103"/>
      <c r="D63" s="103"/>
      <c r="E63" s="194">
        <v>4613.07</v>
      </c>
      <c r="F63" s="298"/>
      <c r="G63" s="29"/>
      <c r="H63" s="35"/>
    </row>
    <row r="64" spans="1:8" x14ac:dyDescent="0.3">
      <c r="A64" s="88">
        <v>3236</v>
      </c>
      <c r="B64" s="102" t="s">
        <v>31</v>
      </c>
      <c r="C64" s="103"/>
      <c r="D64" s="103"/>
      <c r="E64" s="194"/>
      <c r="F64" s="298"/>
      <c r="G64" s="29"/>
      <c r="H64" s="35"/>
    </row>
    <row r="65" spans="1:8" x14ac:dyDescent="0.3">
      <c r="A65" s="88">
        <v>3237</v>
      </c>
      <c r="B65" s="102" t="s">
        <v>215</v>
      </c>
      <c r="C65" s="103"/>
      <c r="D65" s="103"/>
      <c r="E65" s="194">
        <v>269.89999999999998</v>
      </c>
      <c r="F65" s="298"/>
      <c r="G65" s="29"/>
      <c r="H65" s="35"/>
    </row>
    <row r="66" spans="1:8" ht="15.75" customHeight="1" x14ac:dyDescent="0.3">
      <c r="A66" s="107">
        <v>3238</v>
      </c>
      <c r="B66" s="108" t="s">
        <v>52</v>
      </c>
      <c r="C66" s="89"/>
      <c r="D66" s="89"/>
      <c r="E66" s="194">
        <v>347.79</v>
      </c>
      <c r="F66" s="197"/>
      <c r="G66" s="29"/>
    </row>
    <row r="67" spans="1:8" x14ac:dyDescent="0.3">
      <c r="A67" s="88" t="s">
        <v>53</v>
      </c>
      <c r="B67" s="102" t="s">
        <v>32</v>
      </c>
      <c r="C67" s="103"/>
      <c r="D67" s="103"/>
      <c r="E67" s="194">
        <v>2336.9</v>
      </c>
      <c r="F67" s="298"/>
      <c r="G67" s="29"/>
      <c r="H67" s="35"/>
    </row>
    <row r="68" spans="1:8" s="26" customFormat="1" x14ac:dyDescent="0.3">
      <c r="A68" s="113">
        <v>42</v>
      </c>
      <c r="B68" s="114" t="s">
        <v>9</v>
      </c>
      <c r="C68" s="109">
        <v>227</v>
      </c>
      <c r="D68" s="109">
        <v>227</v>
      </c>
      <c r="E68" s="193">
        <f>SUM(E69)</f>
        <v>226.97</v>
      </c>
      <c r="F68" s="193">
        <f>(E68/C68)*100</f>
        <v>99.986784140969164</v>
      </c>
      <c r="G68" s="29"/>
      <c r="H68" s="29"/>
    </row>
    <row r="69" spans="1:8" x14ac:dyDescent="0.3">
      <c r="A69" s="87">
        <v>4221</v>
      </c>
      <c r="B69" s="116" t="s">
        <v>64</v>
      </c>
      <c r="C69" s="27">
        <v>0</v>
      </c>
      <c r="D69" s="27"/>
      <c r="E69" s="194">
        <v>226.97</v>
      </c>
      <c r="F69" s="193"/>
      <c r="G69" s="35"/>
      <c r="H69" s="35"/>
    </row>
    <row r="70" spans="1:8" s="26" customFormat="1" ht="46.8" x14ac:dyDescent="0.3">
      <c r="A70" s="93" t="s">
        <v>94</v>
      </c>
      <c r="B70" s="96" t="s">
        <v>95</v>
      </c>
      <c r="C70" s="95">
        <f>SUM(C71,C84)</f>
        <v>228640</v>
      </c>
      <c r="D70" s="95">
        <f>SUM(D71,D84)</f>
        <v>225639</v>
      </c>
      <c r="E70" s="191">
        <f>SUM(E71,E84)</f>
        <v>207042.95</v>
      </c>
      <c r="F70" s="191">
        <f t="shared" ref="F70:F72" si="14">SUM(E70/D70*100)</f>
        <v>91.758494763759813</v>
      </c>
      <c r="G70" s="29"/>
      <c r="H70" s="29"/>
    </row>
    <row r="71" spans="1:8" s="121" customFormat="1" x14ac:dyDescent="0.3">
      <c r="A71" s="97">
        <v>12</v>
      </c>
      <c r="B71" s="97" t="s">
        <v>205</v>
      </c>
      <c r="C71" s="98">
        <f>C72+C76</f>
        <v>68592</v>
      </c>
      <c r="D71" s="98">
        <f>D72+D76</f>
        <v>65591</v>
      </c>
      <c r="E71" s="192">
        <f>E72+E76</f>
        <v>62112.91</v>
      </c>
      <c r="F71" s="191">
        <f t="shared" si="14"/>
        <v>94.697306032839876</v>
      </c>
      <c r="G71" s="119"/>
      <c r="H71" s="120"/>
    </row>
    <row r="72" spans="1:8" s="122" customFormat="1" ht="15.75" customHeight="1" x14ac:dyDescent="0.3">
      <c r="A72" s="105">
        <v>31</v>
      </c>
      <c r="B72" s="94" t="s">
        <v>5</v>
      </c>
      <c r="C72" s="106">
        <v>54570</v>
      </c>
      <c r="D72" s="106">
        <v>52270</v>
      </c>
      <c r="E72" s="196">
        <f>SUM(E73:E75)</f>
        <v>51365.11</v>
      </c>
      <c r="F72" s="196">
        <f t="shared" si="14"/>
        <v>98.26881576430074</v>
      </c>
      <c r="G72" s="119"/>
      <c r="H72" s="119"/>
    </row>
    <row r="73" spans="1:8" s="124" customFormat="1" ht="15.75" customHeight="1" x14ac:dyDescent="0.3">
      <c r="A73" s="107">
        <v>3111</v>
      </c>
      <c r="B73" s="108" t="s">
        <v>36</v>
      </c>
      <c r="C73" s="89"/>
      <c r="D73" s="89"/>
      <c r="E73" s="197">
        <v>43291.95</v>
      </c>
      <c r="F73" s="197"/>
      <c r="G73" s="119"/>
      <c r="H73" s="123"/>
    </row>
    <row r="74" spans="1:8" ht="14.25" customHeight="1" x14ac:dyDescent="0.3">
      <c r="A74" s="88">
        <v>3121</v>
      </c>
      <c r="B74" s="102" t="s">
        <v>25</v>
      </c>
      <c r="C74" s="103"/>
      <c r="D74" s="103"/>
      <c r="E74" s="194">
        <v>930</v>
      </c>
      <c r="F74" s="298"/>
      <c r="G74" s="29"/>
      <c r="H74" s="35"/>
    </row>
    <row r="75" spans="1:8" ht="14.25" customHeight="1" x14ac:dyDescent="0.3">
      <c r="A75" s="88">
        <v>3132</v>
      </c>
      <c r="B75" s="102" t="s">
        <v>37</v>
      </c>
      <c r="C75" s="103"/>
      <c r="D75" s="103"/>
      <c r="E75" s="194">
        <v>7143.16</v>
      </c>
      <c r="F75" s="298"/>
      <c r="G75" s="29"/>
      <c r="H75" s="35"/>
    </row>
    <row r="76" spans="1:8" s="26" customFormat="1" ht="15.75" customHeight="1" x14ac:dyDescent="0.3">
      <c r="A76" s="105">
        <v>32</v>
      </c>
      <c r="B76" s="94" t="s">
        <v>6</v>
      </c>
      <c r="C76" s="106">
        <v>14022</v>
      </c>
      <c r="D76" s="106">
        <v>13321</v>
      </c>
      <c r="E76" s="196">
        <f>SUM(E77:E83)</f>
        <v>10747.800000000001</v>
      </c>
      <c r="F76" s="196">
        <f t="shared" ref="F76" si="15">SUM(E76/D76*100)</f>
        <v>80.683131897004728</v>
      </c>
      <c r="G76" s="29"/>
      <c r="H76" s="29"/>
    </row>
    <row r="77" spans="1:8" x14ac:dyDescent="0.3">
      <c r="A77" s="88" t="s">
        <v>38</v>
      </c>
      <c r="B77" s="102" t="s">
        <v>39</v>
      </c>
      <c r="C77" s="103"/>
      <c r="D77" s="103"/>
      <c r="E77" s="194">
        <v>2200.5500000000002</v>
      </c>
      <c r="F77" s="298"/>
      <c r="G77" s="29"/>
      <c r="H77" s="35"/>
    </row>
    <row r="78" spans="1:8" x14ac:dyDescent="0.3">
      <c r="A78" s="88">
        <v>3213</v>
      </c>
      <c r="B78" s="102" t="s">
        <v>78</v>
      </c>
      <c r="C78" s="103"/>
      <c r="D78" s="103"/>
      <c r="E78" s="194">
        <v>3156.3</v>
      </c>
      <c r="F78" s="298"/>
      <c r="G78" s="29"/>
      <c r="H78" s="35"/>
    </row>
    <row r="79" spans="1:8" ht="15.75" customHeight="1" x14ac:dyDescent="0.3">
      <c r="A79" s="107" t="s">
        <v>41</v>
      </c>
      <c r="B79" s="108" t="s">
        <v>30</v>
      </c>
      <c r="C79" s="89"/>
      <c r="D79" s="187"/>
      <c r="E79" s="194">
        <v>27.12</v>
      </c>
      <c r="F79" s="299"/>
      <c r="G79" s="29"/>
    </row>
    <row r="80" spans="1:8" x14ac:dyDescent="0.3">
      <c r="A80" s="88">
        <v>3235</v>
      </c>
      <c r="B80" s="102" t="s">
        <v>33</v>
      </c>
      <c r="C80" s="103"/>
      <c r="D80" s="103"/>
      <c r="E80" s="194">
        <v>3498.56</v>
      </c>
      <c r="F80" s="298"/>
      <c r="G80" s="29"/>
      <c r="H80" s="35"/>
    </row>
    <row r="81" spans="1:8" x14ac:dyDescent="0.3">
      <c r="A81" s="88">
        <v>3237</v>
      </c>
      <c r="B81" s="102" t="s">
        <v>215</v>
      </c>
      <c r="C81" s="103"/>
      <c r="D81" s="103"/>
      <c r="E81" s="194">
        <v>169.78</v>
      </c>
      <c r="F81" s="298"/>
      <c r="G81" s="29"/>
      <c r="H81" s="35"/>
    </row>
    <row r="82" spans="1:8" ht="15.75" customHeight="1" x14ac:dyDescent="0.3">
      <c r="A82" s="107">
        <v>3238</v>
      </c>
      <c r="B82" s="108" t="s">
        <v>52</v>
      </c>
      <c r="C82" s="89"/>
      <c r="D82" s="89"/>
      <c r="E82" s="194">
        <v>218.98</v>
      </c>
      <c r="F82" s="197"/>
      <c r="G82" s="29"/>
    </row>
    <row r="83" spans="1:8" x14ac:dyDescent="0.3">
      <c r="A83" s="88" t="s">
        <v>53</v>
      </c>
      <c r="B83" s="102" t="s">
        <v>32</v>
      </c>
      <c r="C83" s="103"/>
      <c r="D83" s="103"/>
      <c r="E83" s="194">
        <v>1476.51</v>
      </c>
      <c r="F83" s="298"/>
      <c r="G83" s="29"/>
      <c r="H83" s="35"/>
    </row>
    <row r="84" spans="1:8" s="32" customFormat="1" x14ac:dyDescent="0.3">
      <c r="A84" s="97">
        <v>564</v>
      </c>
      <c r="B84" s="97" t="s">
        <v>217</v>
      </c>
      <c r="C84" s="86">
        <f>C85+C89</f>
        <v>160048</v>
      </c>
      <c r="D84" s="86">
        <f>D85+D89</f>
        <v>160048</v>
      </c>
      <c r="E84" s="198">
        <f>E85+E89</f>
        <v>144930.04</v>
      </c>
      <c r="F84" s="300">
        <f t="shared" ref="F84:F85" si="16">SUM(E84/D84*100)</f>
        <v>90.554108767369783</v>
      </c>
      <c r="G84" s="29"/>
      <c r="H84" s="33"/>
    </row>
    <row r="85" spans="1:8" s="26" customFormat="1" ht="15.75" customHeight="1" x14ac:dyDescent="0.3">
      <c r="A85" s="99">
        <v>31</v>
      </c>
      <c r="B85" s="100" t="s">
        <v>5</v>
      </c>
      <c r="C85" s="104">
        <v>127330</v>
      </c>
      <c r="D85" s="104">
        <v>127330</v>
      </c>
      <c r="E85" s="193">
        <f>SUM(E86:E88)</f>
        <v>119851.99</v>
      </c>
      <c r="F85" s="299">
        <f t="shared" si="16"/>
        <v>94.12706353569466</v>
      </c>
      <c r="G85" s="29"/>
      <c r="H85" s="29"/>
    </row>
    <row r="86" spans="1:8" s="124" customFormat="1" ht="15.75" customHeight="1" x14ac:dyDescent="0.3">
      <c r="A86" s="107">
        <v>3111</v>
      </c>
      <c r="B86" s="108" t="s">
        <v>36</v>
      </c>
      <c r="C86" s="89"/>
      <c r="D86" s="89"/>
      <c r="E86" s="197">
        <v>101014.57</v>
      </c>
      <c r="F86" s="197"/>
      <c r="G86" s="119"/>
      <c r="H86" s="123"/>
    </row>
    <row r="87" spans="1:8" ht="14.25" customHeight="1" x14ac:dyDescent="0.3">
      <c r="A87" s="88">
        <v>3121</v>
      </c>
      <c r="B87" s="102" t="s">
        <v>25</v>
      </c>
      <c r="C87" s="103"/>
      <c r="D87" s="103"/>
      <c r="E87" s="194">
        <v>2170</v>
      </c>
      <c r="F87" s="298"/>
      <c r="G87" s="29"/>
      <c r="H87" s="35"/>
    </row>
    <row r="88" spans="1:8" ht="14.25" customHeight="1" x14ac:dyDescent="0.3">
      <c r="A88" s="88">
        <v>3132</v>
      </c>
      <c r="B88" s="102" t="s">
        <v>37</v>
      </c>
      <c r="C88" s="103"/>
      <c r="D88" s="103"/>
      <c r="E88" s="194">
        <v>16667.419999999998</v>
      </c>
      <c r="F88" s="298"/>
      <c r="G88" s="29"/>
      <c r="H88" s="35"/>
    </row>
    <row r="89" spans="1:8" s="26" customFormat="1" ht="15.75" customHeight="1" x14ac:dyDescent="0.3">
      <c r="A89" s="99">
        <v>32</v>
      </c>
      <c r="B89" s="100" t="s">
        <v>6</v>
      </c>
      <c r="C89" s="104">
        <v>32718</v>
      </c>
      <c r="D89" s="104">
        <v>32718</v>
      </c>
      <c r="E89" s="193">
        <f>SUM(E90:E96)</f>
        <v>25078.05</v>
      </c>
      <c r="F89" s="299">
        <f t="shared" ref="F89" si="17">SUM(E89/D89*100)</f>
        <v>76.649092242802126</v>
      </c>
      <c r="G89" s="29"/>
      <c r="H89" s="29"/>
    </row>
    <row r="90" spans="1:8" x14ac:dyDescent="0.3">
      <c r="A90" s="88" t="s">
        <v>38</v>
      </c>
      <c r="B90" s="102" t="s">
        <v>39</v>
      </c>
      <c r="C90" s="103"/>
      <c r="D90" s="103"/>
      <c r="E90" s="194">
        <v>5134.59</v>
      </c>
      <c r="F90" s="298"/>
      <c r="G90" s="29"/>
      <c r="H90" s="35"/>
    </row>
    <row r="91" spans="1:8" x14ac:dyDescent="0.3">
      <c r="A91" s="88">
        <v>3213</v>
      </c>
      <c r="B91" s="102" t="s">
        <v>78</v>
      </c>
      <c r="C91" s="103"/>
      <c r="D91" s="103"/>
      <c r="E91" s="194">
        <v>7364.7</v>
      </c>
      <c r="F91" s="298"/>
      <c r="G91" s="29"/>
      <c r="H91" s="35"/>
    </row>
    <row r="92" spans="1:8" ht="15.75" customHeight="1" x14ac:dyDescent="0.3">
      <c r="A92" s="107" t="s">
        <v>41</v>
      </c>
      <c r="B92" s="108" t="s">
        <v>30</v>
      </c>
      <c r="C92" s="89"/>
      <c r="D92" s="187"/>
      <c r="E92" s="194">
        <v>63.28</v>
      </c>
      <c r="F92" s="299"/>
      <c r="G92" s="29"/>
    </row>
    <row r="93" spans="1:8" x14ac:dyDescent="0.3">
      <c r="A93" s="88">
        <v>3235</v>
      </c>
      <c r="B93" s="102" t="s">
        <v>33</v>
      </c>
      <c r="C93" s="103"/>
      <c r="D93" s="103"/>
      <c r="E93" s="194">
        <v>8163.18</v>
      </c>
      <c r="F93" s="298"/>
      <c r="G93" s="29"/>
      <c r="H93" s="35"/>
    </row>
    <row r="94" spans="1:8" x14ac:dyDescent="0.3">
      <c r="A94" s="88">
        <v>3237</v>
      </c>
      <c r="B94" s="102" t="s">
        <v>215</v>
      </c>
      <c r="C94" s="103"/>
      <c r="D94" s="103"/>
      <c r="E94" s="194">
        <v>396.24</v>
      </c>
      <c r="F94" s="298"/>
      <c r="G94" s="29"/>
      <c r="H94" s="35"/>
    </row>
    <row r="95" spans="1:8" ht="15.75" customHeight="1" x14ac:dyDescent="0.3">
      <c r="A95" s="107">
        <v>3238</v>
      </c>
      <c r="B95" s="108" t="s">
        <v>52</v>
      </c>
      <c r="C95" s="89"/>
      <c r="D95" s="89"/>
      <c r="E95" s="194">
        <v>510.87</v>
      </c>
      <c r="F95" s="197"/>
      <c r="G95" s="29"/>
    </row>
    <row r="96" spans="1:8" x14ac:dyDescent="0.3">
      <c r="A96" s="88" t="s">
        <v>53</v>
      </c>
      <c r="B96" s="102" t="s">
        <v>32</v>
      </c>
      <c r="C96" s="103"/>
      <c r="D96" s="103"/>
      <c r="E96" s="194">
        <v>3445.19</v>
      </c>
      <c r="F96" s="298"/>
      <c r="G96" s="29"/>
      <c r="H96" s="35"/>
    </row>
    <row r="97" spans="1:8" s="26" customFormat="1" ht="31.2" x14ac:dyDescent="0.3">
      <c r="A97" s="93" t="s">
        <v>187</v>
      </c>
      <c r="B97" s="96" t="s">
        <v>188</v>
      </c>
      <c r="C97" s="95">
        <f>SUM(C98,C116)</f>
        <v>346366</v>
      </c>
      <c r="D97" s="95">
        <f>SUM(D98,D116)</f>
        <v>344466</v>
      </c>
      <c r="E97" s="191">
        <f>SUM(E98,E116)</f>
        <v>330061.97000000003</v>
      </c>
      <c r="F97" s="191">
        <f t="shared" ref="F97:F99" si="18">SUM(E97/D97*100)</f>
        <v>95.818446523024051</v>
      </c>
      <c r="G97" s="29"/>
      <c r="H97" s="29"/>
    </row>
    <row r="98" spans="1:8" s="121" customFormat="1" x14ac:dyDescent="0.3">
      <c r="A98" s="97">
        <v>12</v>
      </c>
      <c r="B98" s="97" t="s">
        <v>205</v>
      </c>
      <c r="C98" s="98">
        <f>C99+C103+C112</f>
        <v>52819</v>
      </c>
      <c r="D98" s="98">
        <f>D99+D103+D112</f>
        <v>50919</v>
      </c>
      <c r="E98" s="192">
        <f>E99+E103+E112</f>
        <v>49509.37</v>
      </c>
      <c r="F98" s="191">
        <f t="shared" si="18"/>
        <v>97.231622773424462</v>
      </c>
      <c r="G98" s="119"/>
      <c r="H98" s="120"/>
    </row>
    <row r="99" spans="1:8" s="122" customFormat="1" ht="15.75" customHeight="1" x14ac:dyDescent="0.3">
      <c r="A99" s="105">
        <v>31</v>
      </c>
      <c r="B99" s="94" t="s">
        <v>5</v>
      </c>
      <c r="C99" s="106">
        <v>37230</v>
      </c>
      <c r="D99" s="106">
        <v>36030</v>
      </c>
      <c r="E99" s="196">
        <f>SUM(E100:E102)</f>
        <v>35617.760000000002</v>
      </c>
      <c r="F99" s="196">
        <f t="shared" si="18"/>
        <v>98.855842353594241</v>
      </c>
      <c r="G99" s="119"/>
      <c r="H99" s="119"/>
    </row>
    <row r="100" spans="1:8" s="124" customFormat="1" ht="15.75" customHeight="1" x14ac:dyDescent="0.3">
      <c r="A100" s="107">
        <v>3111</v>
      </c>
      <c r="B100" s="108" t="s">
        <v>36</v>
      </c>
      <c r="C100" s="89"/>
      <c r="D100" s="89"/>
      <c r="E100" s="197">
        <v>29479.59</v>
      </c>
      <c r="F100" s="197"/>
      <c r="G100" s="119"/>
      <c r="H100" s="123"/>
    </row>
    <row r="101" spans="1:8" ht="14.25" customHeight="1" x14ac:dyDescent="0.3">
      <c r="A101" s="88">
        <v>3121</v>
      </c>
      <c r="B101" s="102" t="s">
        <v>25</v>
      </c>
      <c r="C101" s="103"/>
      <c r="D101" s="103"/>
      <c r="E101" s="194">
        <v>1274.04</v>
      </c>
      <c r="F101" s="298"/>
      <c r="G101" s="29"/>
      <c r="H101" s="35"/>
    </row>
    <row r="102" spans="1:8" ht="14.25" customHeight="1" x14ac:dyDescent="0.3">
      <c r="A102" s="88">
        <v>3132</v>
      </c>
      <c r="B102" s="102" t="s">
        <v>37</v>
      </c>
      <c r="C102" s="103"/>
      <c r="D102" s="103"/>
      <c r="E102" s="194">
        <v>4864.13</v>
      </c>
      <c r="F102" s="298"/>
      <c r="G102" s="29"/>
      <c r="H102" s="35"/>
    </row>
    <row r="103" spans="1:8" s="26" customFormat="1" ht="15.75" customHeight="1" x14ac:dyDescent="0.3">
      <c r="A103" s="105">
        <v>32</v>
      </c>
      <c r="B103" s="94" t="s">
        <v>6</v>
      </c>
      <c r="C103" s="106">
        <v>14899</v>
      </c>
      <c r="D103" s="106">
        <v>14199</v>
      </c>
      <c r="E103" s="196">
        <f>SUM(E104:E111)</f>
        <v>13218.210000000001</v>
      </c>
      <c r="F103" s="196">
        <f t="shared" ref="F103" si="19">SUM(E103/D103*100)</f>
        <v>93.09254172829074</v>
      </c>
      <c r="G103" s="29"/>
      <c r="H103" s="29"/>
    </row>
    <row r="104" spans="1:8" x14ac:dyDescent="0.3">
      <c r="A104" s="88" t="s">
        <v>38</v>
      </c>
      <c r="B104" s="102" t="s">
        <v>39</v>
      </c>
      <c r="C104" s="103"/>
      <c r="D104" s="103"/>
      <c r="E104" s="194">
        <v>4104.49</v>
      </c>
      <c r="F104" s="298"/>
      <c r="G104" s="29"/>
      <c r="H104" s="35"/>
    </row>
    <row r="105" spans="1:8" x14ac:dyDescent="0.3">
      <c r="A105" s="88">
        <v>3213</v>
      </c>
      <c r="B105" s="102" t="s">
        <v>78</v>
      </c>
      <c r="C105" s="103"/>
      <c r="D105" s="103"/>
      <c r="E105" s="194">
        <v>1639.59</v>
      </c>
      <c r="F105" s="298"/>
      <c r="G105" s="29"/>
      <c r="H105" s="35"/>
    </row>
    <row r="106" spans="1:8" ht="15.75" customHeight="1" x14ac:dyDescent="0.3">
      <c r="A106" s="107" t="s">
        <v>41</v>
      </c>
      <c r="B106" s="108" t="s">
        <v>30</v>
      </c>
      <c r="C106" s="89"/>
      <c r="D106" s="89"/>
      <c r="E106" s="194">
        <v>6.78</v>
      </c>
      <c r="F106" s="197"/>
      <c r="G106" s="29"/>
    </row>
    <row r="107" spans="1:8" x14ac:dyDescent="0.3">
      <c r="A107" s="88">
        <v>3235</v>
      </c>
      <c r="B107" s="102" t="s">
        <v>33</v>
      </c>
      <c r="C107" s="103"/>
      <c r="D107" s="103"/>
      <c r="E107" s="194">
        <v>3759.79</v>
      </c>
      <c r="F107" s="298"/>
      <c r="G107" s="29"/>
      <c r="H107" s="35"/>
    </row>
    <row r="108" spans="1:8" x14ac:dyDescent="0.3">
      <c r="A108" s="88">
        <v>3236</v>
      </c>
      <c r="B108" s="102" t="s">
        <v>31</v>
      </c>
      <c r="C108" s="103"/>
      <c r="D108" s="103"/>
      <c r="E108" s="194">
        <v>67.69</v>
      </c>
      <c r="F108" s="298"/>
      <c r="G108" s="29"/>
      <c r="H108" s="35"/>
    </row>
    <row r="109" spans="1:8" x14ac:dyDescent="0.3">
      <c r="A109" s="88">
        <v>3237</v>
      </c>
      <c r="B109" s="102" t="s">
        <v>215</v>
      </c>
      <c r="C109" s="103"/>
      <c r="D109" s="103"/>
      <c r="E109" s="194">
        <v>156.19999999999999</v>
      </c>
      <c r="F109" s="298"/>
      <c r="G109" s="29"/>
      <c r="H109" s="35"/>
    </row>
    <row r="110" spans="1:8" ht="15.75" customHeight="1" x14ac:dyDescent="0.3">
      <c r="A110" s="107">
        <v>3238</v>
      </c>
      <c r="B110" s="108" t="s">
        <v>52</v>
      </c>
      <c r="C110" s="89"/>
      <c r="D110" s="89"/>
      <c r="E110" s="194">
        <v>2006.19</v>
      </c>
      <c r="F110" s="197"/>
      <c r="G110" s="29"/>
    </row>
    <row r="111" spans="1:8" x14ac:dyDescent="0.3">
      <c r="A111" s="88" t="s">
        <v>53</v>
      </c>
      <c r="B111" s="102" t="s">
        <v>32</v>
      </c>
      <c r="C111" s="103"/>
      <c r="D111" s="103"/>
      <c r="E111" s="194">
        <v>1477.48</v>
      </c>
      <c r="F111" s="298"/>
      <c r="G111" s="29"/>
      <c r="H111" s="35"/>
    </row>
    <row r="112" spans="1:8" s="26" customFormat="1" x14ac:dyDescent="0.3">
      <c r="A112" s="113">
        <v>42</v>
      </c>
      <c r="B112" s="114" t="s">
        <v>9</v>
      </c>
      <c r="C112" s="109">
        <v>690</v>
      </c>
      <c r="D112" s="109">
        <v>690</v>
      </c>
      <c r="E112" s="193">
        <f>SUM(E113:E115)</f>
        <v>673.4</v>
      </c>
      <c r="F112" s="193">
        <f t="shared" ref="F112" si="20">SUM(E112/D112*100)</f>
        <v>97.594202898550719</v>
      </c>
      <c r="G112" s="29"/>
      <c r="H112" s="29"/>
    </row>
    <row r="113" spans="1:8" x14ac:dyDescent="0.3">
      <c r="A113" s="87">
        <v>4221</v>
      </c>
      <c r="B113" s="116" t="s">
        <v>64</v>
      </c>
      <c r="C113" s="27">
        <v>0</v>
      </c>
      <c r="D113" s="27"/>
      <c r="E113" s="194">
        <v>673.4</v>
      </c>
      <c r="F113" s="193"/>
      <c r="G113" s="35"/>
      <c r="H113" s="35"/>
    </row>
    <row r="114" spans="1:8" x14ac:dyDescent="0.3">
      <c r="A114" s="87">
        <v>4222</v>
      </c>
      <c r="B114" s="116" t="s">
        <v>62</v>
      </c>
      <c r="C114" s="27"/>
      <c r="D114" s="27"/>
      <c r="E114" s="194"/>
      <c r="F114" s="193"/>
      <c r="G114" s="35"/>
      <c r="H114" s="35"/>
    </row>
    <row r="115" spans="1:8" x14ac:dyDescent="0.3">
      <c r="A115" s="87">
        <v>4262</v>
      </c>
      <c r="B115" s="116" t="s">
        <v>89</v>
      </c>
      <c r="C115" s="27">
        <v>0</v>
      </c>
      <c r="D115" s="27"/>
      <c r="E115" s="194"/>
      <c r="F115" s="193"/>
      <c r="G115" s="35"/>
      <c r="H115" s="35"/>
    </row>
    <row r="116" spans="1:8" s="121" customFormat="1" x14ac:dyDescent="0.3">
      <c r="A116" s="97">
        <v>561</v>
      </c>
      <c r="B116" s="97" t="s">
        <v>90</v>
      </c>
      <c r="C116" s="98">
        <f>C117+C121+C130</f>
        <v>293547</v>
      </c>
      <c r="D116" s="98">
        <f>D117+D121+D130</f>
        <v>293547</v>
      </c>
      <c r="E116" s="192">
        <f>E117+E121+E130</f>
        <v>280552.60000000003</v>
      </c>
      <c r="F116" s="192">
        <f t="shared" ref="F116:F117" si="21">SUM(E116/D116*100)</f>
        <v>95.573315346435166</v>
      </c>
      <c r="G116" s="119"/>
      <c r="H116" s="120"/>
    </row>
    <row r="117" spans="1:8" s="122" customFormat="1" ht="15.75" customHeight="1" x14ac:dyDescent="0.3">
      <c r="A117" s="105">
        <v>31</v>
      </c>
      <c r="B117" s="94" t="s">
        <v>5</v>
      </c>
      <c r="C117" s="106">
        <v>210970</v>
      </c>
      <c r="D117" s="106">
        <v>210970</v>
      </c>
      <c r="E117" s="196">
        <f>SUM(E118:E120)</f>
        <v>201833.97</v>
      </c>
      <c r="F117" s="196">
        <f t="shared" si="21"/>
        <v>95.669512252926964</v>
      </c>
      <c r="G117" s="119"/>
      <c r="H117" s="119"/>
    </row>
    <row r="118" spans="1:8" s="124" customFormat="1" ht="15.75" customHeight="1" x14ac:dyDescent="0.3">
      <c r="A118" s="107">
        <v>3111</v>
      </c>
      <c r="B118" s="108" t="s">
        <v>36</v>
      </c>
      <c r="C118" s="89"/>
      <c r="D118" s="89"/>
      <c r="E118" s="197">
        <v>167051.04</v>
      </c>
      <c r="F118" s="197"/>
      <c r="G118" s="119"/>
      <c r="H118" s="123"/>
    </row>
    <row r="119" spans="1:8" ht="14.25" customHeight="1" x14ac:dyDescent="0.3">
      <c r="A119" s="88">
        <v>3121</v>
      </c>
      <c r="B119" s="102" t="s">
        <v>25</v>
      </c>
      <c r="C119" s="103"/>
      <c r="D119" s="103"/>
      <c r="E119" s="194">
        <v>7219.53</v>
      </c>
      <c r="F119" s="298"/>
      <c r="G119" s="29"/>
      <c r="H119" s="35"/>
    </row>
    <row r="120" spans="1:8" ht="14.25" customHeight="1" x14ac:dyDescent="0.3">
      <c r="A120" s="88">
        <v>3132</v>
      </c>
      <c r="B120" s="102" t="s">
        <v>37</v>
      </c>
      <c r="C120" s="103"/>
      <c r="D120" s="103"/>
      <c r="E120" s="194">
        <v>27563.4</v>
      </c>
      <c r="F120" s="298"/>
      <c r="G120" s="29"/>
      <c r="H120" s="35"/>
    </row>
    <row r="121" spans="1:8" s="26" customFormat="1" ht="15.75" customHeight="1" x14ac:dyDescent="0.3">
      <c r="A121" s="105">
        <v>32</v>
      </c>
      <c r="B121" s="94" t="s">
        <v>6</v>
      </c>
      <c r="C121" s="106">
        <v>78761</v>
      </c>
      <c r="D121" s="106">
        <v>78761</v>
      </c>
      <c r="E121" s="196">
        <f>SUM(E122:E129)</f>
        <v>74902.679999999993</v>
      </c>
      <c r="F121" s="196">
        <f t="shared" ref="F121" si="22">SUM(E121/D121*100)</f>
        <v>95.101230304338429</v>
      </c>
      <c r="G121" s="29"/>
      <c r="H121" s="29"/>
    </row>
    <row r="122" spans="1:8" x14ac:dyDescent="0.3">
      <c r="A122" s="88" t="s">
        <v>38</v>
      </c>
      <c r="B122" s="102" t="s">
        <v>39</v>
      </c>
      <c r="C122" s="103"/>
      <c r="D122" s="103"/>
      <c r="E122" s="194">
        <v>23258.78</v>
      </c>
      <c r="F122" s="298"/>
      <c r="G122" s="29"/>
      <c r="H122" s="35"/>
    </row>
    <row r="123" spans="1:8" x14ac:dyDescent="0.3">
      <c r="A123" s="88">
        <v>3213</v>
      </c>
      <c r="B123" s="102" t="s">
        <v>78</v>
      </c>
      <c r="C123" s="103"/>
      <c r="D123" s="103"/>
      <c r="E123" s="194">
        <v>9291.02</v>
      </c>
      <c r="F123" s="298"/>
      <c r="G123" s="29"/>
      <c r="H123" s="35"/>
    </row>
    <row r="124" spans="1:8" ht="15.75" customHeight="1" x14ac:dyDescent="0.3">
      <c r="A124" s="107" t="s">
        <v>41</v>
      </c>
      <c r="B124" s="108" t="s">
        <v>30</v>
      </c>
      <c r="C124" s="89"/>
      <c r="D124" s="89"/>
      <c r="E124" s="194">
        <v>38.42</v>
      </c>
      <c r="F124" s="197"/>
      <c r="G124" s="29"/>
    </row>
    <row r="125" spans="1:8" x14ac:dyDescent="0.3">
      <c r="A125" s="88">
        <v>3235</v>
      </c>
      <c r="B125" s="102" t="s">
        <v>33</v>
      </c>
      <c r="C125" s="103"/>
      <c r="D125" s="103"/>
      <c r="E125" s="194">
        <v>21305.26</v>
      </c>
      <c r="F125" s="298"/>
      <c r="G125" s="29"/>
      <c r="H125" s="35"/>
    </row>
    <row r="126" spans="1:8" x14ac:dyDescent="0.3">
      <c r="A126" s="88">
        <v>3236</v>
      </c>
      <c r="B126" s="102" t="s">
        <v>31</v>
      </c>
      <c r="C126" s="103"/>
      <c r="D126" s="103"/>
      <c r="E126" s="194">
        <v>383.58</v>
      </c>
      <c r="F126" s="298"/>
      <c r="G126" s="29"/>
      <c r="H126" s="35"/>
    </row>
    <row r="127" spans="1:8" x14ac:dyDescent="0.3">
      <c r="A127" s="88">
        <v>3237</v>
      </c>
      <c r="B127" s="102" t="s">
        <v>215</v>
      </c>
      <c r="C127" s="103"/>
      <c r="D127" s="103"/>
      <c r="E127" s="194">
        <v>884.99</v>
      </c>
      <c r="F127" s="298"/>
      <c r="G127" s="29"/>
      <c r="H127" s="35"/>
    </row>
    <row r="128" spans="1:8" ht="15.75" customHeight="1" x14ac:dyDescent="0.3">
      <c r="A128" s="107">
        <v>3238</v>
      </c>
      <c r="B128" s="108" t="s">
        <v>52</v>
      </c>
      <c r="C128" s="89"/>
      <c r="D128" s="89"/>
      <c r="E128" s="194">
        <v>11368.34</v>
      </c>
      <c r="F128" s="197"/>
      <c r="G128" s="29"/>
    </row>
    <row r="129" spans="1:8" x14ac:dyDescent="0.3">
      <c r="A129" s="88" t="s">
        <v>53</v>
      </c>
      <c r="B129" s="102" t="s">
        <v>32</v>
      </c>
      <c r="C129" s="103"/>
      <c r="D129" s="103"/>
      <c r="E129" s="194">
        <v>8372.2900000000009</v>
      </c>
      <c r="F129" s="298"/>
      <c r="G129" s="29"/>
      <c r="H129" s="35"/>
    </row>
    <row r="130" spans="1:8" s="26" customFormat="1" x14ac:dyDescent="0.3">
      <c r="A130" s="113">
        <v>42</v>
      </c>
      <c r="B130" s="114" t="s">
        <v>9</v>
      </c>
      <c r="C130" s="109">
        <v>3816</v>
      </c>
      <c r="D130" s="109">
        <v>3816</v>
      </c>
      <c r="E130" s="193">
        <f>SUM(E131:E133)</f>
        <v>3815.95</v>
      </c>
      <c r="F130" s="193">
        <f t="shared" ref="F130" si="23">SUM(E130/D130*100)</f>
        <v>99.998689727463301</v>
      </c>
      <c r="G130" s="29"/>
      <c r="H130" s="29"/>
    </row>
    <row r="131" spans="1:8" x14ac:dyDescent="0.3">
      <c r="A131" s="87">
        <v>4221</v>
      </c>
      <c r="B131" s="116" t="s">
        <v>64</v>
      </c>
      <c r="C131" s="27">
        <v>0</v>
      </c>
      <c r="D131" s="27"/>
      <c r="E131" s="194">
        <v>3815.95</v>
      </c>
      <c r="F131" s="193"/>
      <c r="G131" s="35"/>
      <c r="H131" s="35"/>
    </row>
    <row r="132" spans="1:8" x14ac:dyDescent="0.3">
      <c r="A132" s="87">
        <v>4222</v>
      </c>
      <c r="B132" s="116" t="s">
        <v>62</v>
      </c>
      <c r="C132" s="27"/>
      <c r="D132" s="27"/>
      <c r="E132" s="194"/>
      <c r="F132" s="193"/>
      <c r="G132" s="35"/>
      <c r="H132" s="35"/>
    </row>
    <row r="133" spans="1:8" x14ac:dyDescent="0.3">
      <c r="A133" s="87">
        <v>4262</v>
      </c>
      <c r="B133" s="116" t="s">
        <v>89</v>
      </c>
      <c r="C133" s="27">
        <v>0</v>
      </c>
      <c r="D133" s="27"/>
      <c r="E133" s="194"/>
      <c r="F133" s="193"/>
      <c r="G133" s="35"/>
      <c r="H133" s="35"/>
    </row>
    <row r="134" spans="1:8" s="26" customFormat="1" ht="31.2" x14ac:dyDescent="0.3">
      <c r="A134" s="93" t="s">
        <v>96</v>
      </c>
      <c r="B134" s="96" t="s">
        <v>97</v>
      </c>
      <c r="C134" s="95">
        <f>SUM(C135,C153)</f>
        <v>358592</v>
      </c>
      <c r="D134" s="95">
        <f>SUM(D135,D153)</f>
        <v>357892</v>
      </c>
      <c r="E134" s="191">
        <f>SUM(E135,E153)</f>
        <v>345620.54</v>
      </c>
      <c r="F134" s="191">
        <f t="shared" ref="F134:F136" si="24">SUM(E134/D134*100)</f>
        <v>96.571183485520763</v>
      </c>
      <c r="G134" s="29"/>
      <c r="H134" s="29"/>
    </row>
    <row r="135" spans="1:8" s="121" customFormat="1" x14ac:dyDescent="0.3">
      <c r="A135" s="97">
        <v>12</v>
      </c>
      <c r="B135" s="97" t="s">
        <v>205</v>
      </c>
      <c r="C135" s="98">
        <f>C136+C140+C149</f>
        <v>53833</v>
      </c>
      <c r="D135" s="98">
        <f>D136+D140+D149</f>
        <v>53133</v>
      </c>
      <c r="E135" s="192">
        <f>E136+E140+E149</f>
        <v>51843.119999999995</v>
      </c>
      <c r="F135" s="191">
        <f t="shared" si="24"/>
        <v>97.572356162836655</v>
      </c>
      <c r="G135" s="119"/>
      <c r="H135" s="120"/>
    </row>
    <row r="136" spans="1:8" s="122" customFormat="1" ht="15.75" customHeight="1" x14ac:dyDescent="0.3">
      <c r="A136" s="105">
        <v>31</v>
      </c>
      <c r="B136" s="94" t="s">
        <v>5</v>
      </c>
      <c r="C136" s="106">
        <v>35214</v>
      </c>
      <c r="D136" s="106">
        <v>35214</v>
      </c>
      <c r="E136" s="196">
        <f>SUM(E137:E139)</f>
        <v>34455.949999999997</v>
      </c>
      <c r="F136" s="196">
        <f t="shared" si="24"/>
        <v>97.847305049128181</v>
      </c>
      <c r="G136" s="119"/>
      <c r="H136" s="119"/>
    </row>
    <row r="137" spans="1:8" s="124" customFormat="1" ht="15.75" customHeight="1" x14ac:dyDescent="0.3">
      <c r="A137" s="107">
        <v>3111</v>
      </c>
      <c r="B137" s="108" t="s">
        <v>36</v>
      </c>
      <c r="C137" s="89"/>
      <c r="D137" s="89"/>
      <c r="E137" s="197">
        <v>28422.27</v>
      </c>
      <c r="F137" s="197"/>
      <c r="G137" s="119"/>
      <c r="H137" s="123"/>
    </row>
    <row r="138" spans="1:8" ht="14.25" customHeight="1" x14ac:dyDescent="0.3">
      <c r="A138" s="88">
        <v>3121</v>
      </c>
      <c r="B138" s="102" t="s">
        <v>25</v>
      </c>
      <c r="C138" s="103"/>
      <c r="D138" s="103"/>
      <c r="E138" s="194">
        <v>1344</v>
      </c>
      <c r="F138" s="298"/>
      <c r="G138" s="29"/>
      <c r="H138" s="35"/>
    </row>
    <row r="139" spans="1:8" ht="14.25" customHeight="1" x14ac:dyDescent="0.3">
      <c r="A139" s="88">
        <v>3132</v>
      </c>
      <c r="B139" s="102" t="s">
        <v>37</v>
      </c>
      <c r="C139" s="103"/>
      <c r="D139" s="103"/>
      <c r="E139" s="194">
        <v>4689.68</v>
      </c>
      <c r="F139" s="298"/>
      <c r="G139" s="29"/>
      <c r="H139" s="35"/>
    </row>
    <row r="140" spans="1:8" s="26" customFormat="1" ht="15.75" customHeight="1" x14ac:dyDescent="0.3">
      <c r="A140" s="105">
        <v>32</v>
      </c>
      <c r="B140" s="94" t="s">
        <v>6</v>
      </c>
      <c r="C140" s="106">
        <v>17889</v>
      </c>
      <c r="D140" s="106">
        <v>17189</v>
      </c>
      <c r="E140" s="196">
        <f>SUM(E141:E148)</f>
        <v>16709.23</v>
      </c>
      <c r="F140" s="196">
        <f t="shared" ref="F140" si="25">SUM(E140/D140*100)</f>
        <v>97.208854499970911</v>
      </c>
      <c r="G140" s="29"/>
      <c r="H140" s="29"/>
    </row>
    <row r="141" spans="1:8" x14ac:dyDescent="0.3">
      <c r="A141" s="88" t="s">
        <v>38</v>
      </c>
      <c r="B141" s="102" t="s">
        <v>39</v>
      </c>
      <c r="C141" s="103"/>
      <c r="D141" s="103"/>
      <c r="E141" s="194">
        <v>3322.49</v>
      </c>
      <c r="F141" s="298"/>
      <c r="G141" s="29"/>
      <c r="H141" s="35"/>
    </row>
    <row r="142" spans="1:8" x14ac:dyDescent="0.3">
      <c r="A142" s="88">
        <v>3213</v>
      </c>
      <c r="B142" s="102" t="s">
        <v>78</v>
      </c>
      <c r="C142" s="103"/>
      <c r="D142" s="103"/>
      <c r="E142" s="194">
        <v>1816.25</v>
      </c>
      <c r="F142" s="298"/>
      <c r="G142" s="29"/>
      <c r="H142" s="35"/>
    </row>
    <row r="143" spans="1:8" ht="15.75" customHeight="1" x14ac:dyDescent="0.3">
      <c r="A143" s="107" t="s">
        <v>41</v>
      </c>
      <c r="B143" s="108" t="s">
        <v>30</v>
      </c>
      <c r="C143" s="89"/>
      <c r="D143" s="89"/>
      <c r="E143" s="194">
        <v>176.02</v>
      </c>
      <c r="F143" s="197"/>
      <c r="G143" s="29"/>
    </row>
    <row r="144" spans="1:8" x14ac:dyDescent="0.3">
      <c r="A144" s="88">
        <v>3235</v>
      </c>
      <c r="B144" s="102" t="s">
        <v>33</v>
      </c>
      <c r="C144" s="103"/>
      <c r="D144" s="103"/>
      <c r="E144" s="194">
        <v>5540.27</v>
      </c>
      <c r="F144" s="298"/>
      <c r="G144" s="29"/>
      <c r="H144" s="35"/>
    </row>
    <row r="145" spans="1:8" x14ac:dyDescent="0.3">
      <c r="A145" s="88">
        <v>3237</v>
      </c>
      <c r="B145" s="102" t="s">
        <v>215</v>
      </c>
      <c r="C145" s="103"/>
      <c r="D145" s="103"/>
      <c r="E145" s="194">
        <v>1295.4100000000001</v>
      </c>
      <c r="F145" s="298"/>
      <c r="G145" s="29"/>
      <c r="H145" s="35"/>
    </row>
    <row r="146" spans="1:8" ht="15.75" customHeight="1" x14ac:dyDescent="0.3">
      <c r="A146" s="107">
        <v>3238</v>
      </c>
      <c r="B146" s="108" t="s">
        <v>52</v>
      </c>
      <c r="C146" s="89"/>
      <c r="D146" s="89"/>
      <c r="E146" s="194">
        <v>2300.94</v>
      </c>
      <c r="F146" s="197"/>
      <c r="G146" s="29"/>
    </row>
    <row r="147" spans="1:8" x14ac:dyDescent="0.3">
      <c r="A147" s="88" t="s">
        <v>53</v>
      </c>
      <c r="B147" s="102" t="s">
        <v>32</v>
      </c>
      <c r="C147" s="103"/>
      <c r="D147" s="103"/>
      <c r="E147" s="194">
        <v>2206.41</v>
      </c>
      <c r="F147" s="298"/>
      <c r="G147" s="29"/>
      <c r="H147" s="35"/>
    </row>
    <row r="148" spans="1:8" x14ac:dyDescent="0.3">
      <c r="A148" s="88" t="s">
        <v>56</v>
      </c>
      <c r="B148" s="102" t="s">
        <v>57</v>
      </c>
      <c r="C148" s="103"/>
      <c r="D148" s="187"/>
      <c r="E148" s="194">
        <v>51.44</v>
      </c>
      <c r="F148" s="298"/>
      <c r="G148" s="29"/>
      <c r="H148" s="35"/>
    </row>
    <row r="149" spans="1:8" s="26" customFormat="1" x14ac:dyDescent="0.3">
      <c r="A149" s="113">
        <v>42</v>
      </c>
      <c r="B149" s="114" t="s">
        <v>9</v>
      </c>
      <c r="C149" s="109">
        <v>730</v>
      </c>
      <c r="D149" s="109">
        <v>730</v>
      </c>
      <c r="E149" s="193">
        <f>SUM(E150:E152)</f>
        <v>677.94</v>
      </c>
      <c r="F149" s="193">
        <f t="shared" ref="F149" si="26">SUM(E149/D149*100)</f>
        <v>92.868493150684941</v>
      </c>
      <c r="G149" s="29"/>
      <c r="H149" s="29"/>
    </row>
    <row r="150" spans="1:8" x14ac:dyDescent="0.3">
      <c r="A150" s="87">
        <v>4221</v>
      </c>
      <c r="B150" s="116" t="s">
        <v>64</v>
      </c>
      <c r="C150" s="27">
        <v>0</v>
      </c>
      <c r="D150" s="27"/>
      <c r="E150" s="194">
        <v>677.94</v>
      </c>
      <c r="F150" s="193"/>
      <c r="G150" s="35"/>
      <c r="H150" s="35"/>
    </row>
    <row r="151" spans="1:8" x14ac:dyDescent="0.3">
      <c r="A151" s="87">
        <v>4222</v>
      </c>
      <c r="B151" s="116" t="s">
        <v>62</v>
      </c>
      <c r="C151" s="27"/>
      <c r="D151" s="27"/>
      <c r="E151" s="194"/>
      <c r="F151" s="193"/>
      <c r="G151" s="35"/>
      <c r="H151" s="35"/>
    </row>
    <row r="152" spans="1:8" x14ac:dyDescent="0.3">
      <c r="A152" s="87">
        <v>4262</v>
      </c>
      <c r="B152" s="116" t="s">
        <v>89</v>
      </c>
      <c r="C152" s="27">
        <v>0</v>
      </c>
      <c r="D152" s="27"/>
      <c r="E152" s="194"/>
      <c r="F152" s="193"/>
      <c r="G152" s="35"/>
      <c r="H152" s="35"/>
    </row>
    <row r="153" spans="1:8" s="121" customFormat="1" x14ac:dyDescent="0.3">
      <c r="A153" s="97">
        <v>563</v>
      </c>
      <c r="B153" s="97" t="s">
        <v>93</v>
      </c>
      <c r="C153" s="98">
        <f>C154+C158+C167</f>
        <v>304759</v>
      </c>
      <c r="D153" s="98">
        <f>D154+D158+D167</f>
        <v>304759</v>
      </c>
      <c r="E153" s="192">
        <f>E154+E158+E167</f>
        <v>293777.42</v>
      </c>
      <c r="F153" s="192">
        <f t="shared" ref="F153:F154" si="27">SUM(E153/D153*100)</f>
        <v>96.396634717924641</v>
      </c>
      <c r="G153" s="119"/>
      <c r="H153" s="120"/>
    </row>
    <row r="154" spans="1:8" s="122" customFormat="1" ht="15.75" customHeight="1" x14ac:dyDescent="0.3">
      <c r="A154" s="105">
        <v>31</v>
      </c>
      <c r="B154" s="94" t="s">
        <v>5</v>
      </c>
      <c r="C154" s="106">
        <v>199546</v>
      </c>
      <c r="D154" s="106">
        <v>199546</v>
      </c>
      <c r="E154" s="196">
        <f>SUM(E155:E157)</f>
        <v>195250.41999999998</v>
      </c>
      <c r="F154" s="196">
        <f t="shared" si="27"/>
        <v>97.847323424172856</v>
      </c>
      <c r="G154" s="119"/>
      <c r="H154" s="119"/>
    </row>
    <row r="155" spans="1:8" s="124" customFormat="1" ht="15.75" customHeight="1" x14ac:dyDescent="0.3">
      <c r="A155" s="107">
        <v>3111</v>
      </c>
      <c r="B155" s="108" t="s">
        <v>36</v>
      </c>
      <c r="C155" s="89"/>
      <c r="D155" s="89"/>
      <c r="E155" s="197">
        <v>161059.60999999999</v>
      </c>
      <c r="F155" s="197"/>
      <c r="G155" s="119"/>
      <c r="H155" s="123"/>
    </row>
    <row r="156" spans="1:8" ht="14.25" customHeight="1" x14ac:dyDescent="0.3">
      <c r="A156" s="88">
        <v>3121</v>
      </c>
      <c r="B156" s="102" t="s">
        <v>25</v>
      </c>
      <c r="C156" s="103"/>
      <c r="D156" s="103"/>
      <c r="E156" s="194">
        <v>7616</v>
      </c>
      <c r="F156" s="298"/>
      <c r="G156" s="29"/>
      <c r="H156" s="35"/>
    </row>
    <row r="157" spans="1:8" ht="14.25" customHeight="1" x14ac:dyDescent="0.3">
      <c r="A157" s="88">
        <v>3132</v>
      </c>
      <c r="B157" s="102" t="s">
        <v>37</v>
      </c>
      <c r="C157" s="103"/>
      <c r="D157" s="103"/>
      <c r="E157" s="194">
        <v>26574.81</v>
      </c>
      <c r="F157" s="298"/>
      <c r="G157" s="29"/>
      <c r="H157" s="35"/>
    </row>
    <row r="158" spans="1:8" s="26" customFormat="1" ht="15.75" customHeight="1" x14ac:dyDescent="0.3">
      <c r="A158" s="105">
        <v>32</v>
      </c>
      <c r="B158" s="94" t="s">
        <v>6</v>
      </c>
      <c r="C158" s="106">
        <v>101371</v>
      </c>
      <c r="D158" s="106">
        <v>101371</v>
      </c>
      <c r="E158" s="196">
        <f>SUM(E159:E166)</f>
        <v>94685.33</v>
      </c>
      <c r="F158" s="196">
        <f t="shared" ref="F158" si="28">SUM(E158/D158*100)</f>
        <v>93.404750865632181</v>
      </c>
      <c r="G158" s="29"/>
      <c r="H158" s="29"/>
    </row>
    <row r="159" spans="1:8" x14ac:dyDescent="0.3">
      <c r="A159" s="88" t="s">
        <v>38</v>
      </c>
      <c r="B159" s="102" t="s">
        <v>39</v>
      </c>
      <c r="C159" s="103"/>
      <c r="D159" s="103"/>
      <c r="E159" s="194">
        <v>18827.490000000002</v>
      </c>
      <c r="F159" s="298"/>
      <c r="G159" s="29"/>
      <c r="H159" s="35"/>
    </row>
    <row r="160" spans="1:8" x14ac:dyDescent="0.3">
      <c r="A160" s="88">
        <v>3213</v>
      </c>
      <c r="B160" s="102" t="s">
        <v>78</v>
      </c>
      <c r="C160" s="103"/>
      <c r="D160" s="103"/>
      <c r="E160" s="194">
        <v>10292.040000000001</v>
      </c>
      <c r="F160" s="298"/>
      <c r="G160" s="29"/>
      <c r="H160" s="35"/>
    </row>
    <row r="161" spans="1:8" ht="15.75" customHeight="1" x14ac:dyDescent="0.3">
      <c r="A161" s="107" t="s">
        <v>41</v>
      </c>
      <c r="B161" s="108" t="s">
        <v>30</v>
      </c>
      <c r="C161" s="89"/>
      <c r="D161" s="89"/>
      <c r="E161" s="194">
        <v>997.51</v>
      </c>
      <c r="F161" s="197"/>
      <c r="G161" s="29"/>
    </row>
    <row r="162" spans="1:8" x14ac:dyDescent="0.3">
      <c r="A162" s="88">
        <v>3235</v>
      </c>
      <c r="B162" s="102" t="s">
        <v>33</v>
      </c>
      <c r="C162" s="103"/>
      <c r="D162" s="103"/>
      <c r="E162" s="194">
        <v>31394.53</v>
      </c>
      <c r="F162" s="298"/>
      <c r="G162" s="29"/>
      <c r="H162" s="35"/>
    </row>
    <row r="163" spans="1:8" x14ac:dyDescent="0.3">
      <c r="A163" s="88">
        <v>3237</v>
      </c>
      <c r="B163" s="102" t="s">
        <v>215</v>
      </c>
      <c r="C163" s="103"/>
      <c r="D163" s="103"/>
      <c r="E163" s="194">
        <v>7340.85</v>
      </c>
      <c r="F163" s="298"/>
      <c r="G163" s="29"/>
      <c r="H163" s="35"/>
    </row>
    <row r="164" spans="1:8" ht="15.75" customHeight="1" x14ac:dyDescent="0.3">
      <c r="A164" s="107">
        <v>3238</v>
      </c>
      <c r="B164" s="108" t="s">
        <v>52</v>
      </c>
      <c r="C164" s="89"/>
      <c r="D164" s="89"/>
      <c r="E164" s="194">
        <v>13038.65</v>
      </c>
      <c r="F164" s="197"/>
      <c r="G164" s="29"/>
    </row>
    <row r="165" spans="1:8" x14ac:dyDescent="0.3">
      <c r="A165" s="88" t="s">
        <v>53</v>
      </c>
      <c r="B165" s="102" t="s">
        <v>32</v>
      </c>
      <c r="C165" s="103"/>
      <c r="D165" s="103"/>
      <c r="E165" s="194">
        <v>12502.74</v>
      </c>
      <c r="F165" s="298"/>
      <c r="G165" s="29"/>
      <c r="H165" s="35"/>
    </row>
    <row r="166" spans="1:8" x14ac:dyDescent="0.3">
      <c r="A166" s="88" t="s">
        <v>56</v>
      </c>
      <c r="B166" s="102" t="s">
        <v>57</v>
      </c>
      <c r="C166" s="103"/>
      <c r="D166" s="187"/>
      <c r="E166" s="194">
        <v>291.52</v>
      </c>
      <c r="F166" s="298"/>
      <c r="G166" s="29"/>
      <c r="H166" s="35"/>
    </row>
    <row r="167" spans="1:8" s="26" customFormat="1" x14ac:dyDescent="0.3">
      <c r="A167" s="113">
        <v>42</v>
      </c>
      <c r="B167" s="114" t="s">
        <v>9</v>
      </c>
      <c r="C167" s="109">
        <v>3842</v>
      </c>
      <c r="D167" s="109">
        <v>3842</v>
      </c>
      <c r="E167" s="193">
        <f>SUM(E168:E170)</f>
        <v>3841.67</v>
      </c>
      <c r="F167" s="193">
        <f t="shared" ref="F167" si="29">SUM(E167/D167*100)</f>
        <v>99.991410723581481</v>
      </c>
      <c r="G167" s="29"/>
      <c r="H167" s="29"/>
    </row>
    <row r="168" spans="1:8" x14ac:dyDescent="0.3">
      <c r="A168" s="87">
        <v>4221</v>
      </c>
      <c r="B168" s="116" t="s">
        <v>64</v>
      </c>
      <c r="C168" s="27">
        <v>0</v>
      </c>
      <c r="D168" s="27"/>
      <c r="E168" s="194">
        <v>3841.67</v>
      </c>
      <c r="F168" s="193"/>
      <c r="G168" s="35"/>
      <c r="H168" s="35"/>
    </row>
    <row r="169" spans="1:8" x14ac:dyDescent="0.3">
      <c r="A169" s="87">
        <v>4222</v>
      </c>
      <c r="B169" s="116" t="s">
        <v>62</v>
      </c>
      <c r="C169" s="27"/>
      <c r="D169" s="27"/>
      <c r="E169" s="194"/>
      <c r="F169" s="193"/>
      <c r="G169" s="35"/>
      <c r="H169" s="35"/>
    </row>
    <row r="170" spans="1:8" x14ac:dyDescent="0.3">
      <c r="A170" s="87">
        <v>4262</v>
      </c>
      <c r="B170" s="116" t="s">
        <v>89</v>
      </c>
      <c r="C170" s="27">
        <v>0</v>
      </c>
      <c r="D170" s="27"/>
      <c r="E170" s="194"/>
      <c r="F170" s="193"/>
      <c r="G170" s="35"/>
      <c r="H170" s="35"/>
    </row>
    <row r="171" spans="1:8" s="26" customFormat="1" ht="31.2" x14ac:dyDescent="0.3">
      <c r="A171" s="93" t="s">
        <v>189</v>
      </c>
      <c r="B171" s="96" t="s">
        <v>190</v>
      </c>
      <c r="C171" s="95">
        <f>SUM(C172,C181)</f>
        <v>196100</v>
      </c>
      <c r="D171" s="95">
        <f>SUM(D172,D181)</f>
        <v>194670</v>
      </c>
      <c r="E171" s="191">
        <f>SUM(E172,E181)</f>
        <v>180305.47999999998</v>
      </c>
      <c r="F171" s="191">
        <f t="shared" ref="F171:F173" si="30">SUM(E171/D171*100)</f>
        <v>92.621092104587248</v>
      </c>
      <c r="G171" s="29"/>
      <c r="H171" s="29"/>
    </row>
    <row r="172" spans="1:8" s="121" customFormat="1" x14ac:dyDescent="0.3">
      <c r="A172" s="97">
        <v>12</v>
      </c>
      <c r="B172" s="97" t="s">
        <v>205</v>
      </c>
      <c r="C172" s="98">
        <f>C173+C176</f>
        <v>29415</v>
      </c>
      <c r="D172" s="98">
        <f>D173+D176</f>
        <v>27985</v>
      </c>
      <c r="E172" s="192">
        <f>E173+E176</f>
        <v>27022.17</v>
      </c>
      <c r="F172" s="191">
        <f t="shared" si="30"/>
        <v>96.559478291942099</v>
      </c>
      <c r="G172" s="119"/>
      <c r="H172" s="120"/>
    </row>
    <row r="173" spans="1:8" s="122" customFormat="1" ht="15.75" customHeight="1" x14ac:dyDescent="0.3">
      <c r="A173" s="105">
        <v>31</v>
      </c>
      <c r="B173" s="94" t="s">
        <v>5</v>
      </c>
      <c r="C173" s="106">
        <v>22815</v>
      </c>
      <c r="D173" s="106">
        <v>21715</v>
      </c>
      <c r="E173" s="196">
        <f>SUM(E174:E175)</f>
        <v>21395.699999999997</v>
      </c>
      <c r="F173" s="196">
        <f t="shared" si="30"/>
        <v>98.529587842505165</v>
      </c>
      <c r="G173" s="119"/>
      <c r="H173" s="119"/>
    </row>
    <row r="174" spans="1:8" s="124" customFormat="1" ht="15.75" customHeight="1" x14ac:dyDescent="0.3">
      <c r="A174" s="107">
        <v>3111</v>
      </c>
      <c r="B174" s="108" t="s">
        <v>36</v>
      </c>
      <c r="C174" s="89"/>
      <c r="D174" s="89"/>
      <c r="E174" s="197">
        <v>18365.419999999998</v>
      </c>
      <c r="F174" s="197"/>
      <c r="G174" s="119"/>
      <c r="H174" s="123"/>
    </row>
    <row r="175" spans="1:8" ht="14.25" customHeight="1" x14ac:dyDescent="0.3">
      <c r="A175" s="88">
        <v>3132</v>
      </c>
      <c r="B175" s="102" t="s">
        <v>37</v>
      </c>
      <c r="C175" s="103"/>
      <c r="D175" s="103"/>
      <c r="E175" s="194">
        <v>3030.28</v>
      </c>
      <c r="F175" s="298"/>
      <c r="G175" s="29"/>
      <c r="H175" s="35"/>
    </row>
    <row r="176" spans="1:8" s="26" customFormat="1" ht="15.75" customHeight="1" x14ac:dyDescent="0.3">
      <c r="A176" s="105">
        <v>32</v>
      </c>
      <c r="B176" s="94" t="s">
        <v>6</v>
      </c>
      <c r="C176" s="106">
        <v>6600</v>
      </c>
      <c r="D176" s="106">
        <v>6270</v>
      </c>
      <c r="E176" s="196">
        <f>SUM(E177:E180)</f>
        <v>5626.4699999999993</v>
      </c>
      <c r="F176" s="196">
        <f t="shared" ref="F176" si="31">SUM(E176/D176*100)</f>
        <v>89.73636363636362</v>
      </c>
      <c r="G176" s="29"/>
      <c r="H176" s="29"/>
    </row>
    <row r="177" spans="1:8" x14ac:dyDescent="0.3">
      <c r="A177" s="88" t="s">
        <v>38</v>
      </c>
      <c r="B177" s="102" t="s">
        <v>39</v>
      </c>
      <c r="C177" s="103"/>
      <c r="D177" s="103"/>
      <c r="E177" s="194">
        <v>1821.82</v>
      </c>
      <c r="F177" s="298"/>
      <c r="G177" s="29"/>
      <c r="H177" s="35"/>
    </row>
    <row r="178" spans="1:8" x14ac:dyDescent="0.3">
      <c r="A178" s="88">
        <v>3213</v>
      </c>
      <c r="B178" s="102" t="s">
        <v>78</v>
      </c>
      <c r="C178" s="103"/>
      <c r="D178" s="103"/>
      <c r="E178" s="194">
        <v>1133.72</v>
      </c>
      <c r="F178" s="298"/>
      <c r="G178" s="29"/>
      <c r="H178" s="35"/>
    </row>
    <row r="179" spans="1:8" x14ac:dyDescent="0.3">
      <c r="A179" s="88">
        <v>3235</v>
      </c>
      <c r="B179" s="102" t="s">
        <v>33</v>
      </c>
      <c r="C179" s="103"/>
      <c r="D179" s="103"/>
      <c r="E179" s="194">
        <v>2670.93</v>
      </c>
      <c r="F179" s="298"/>
      <c r="G179" s="29"/>
      <c r="H179" s="35"/>
    </row>
    <row r="180" spans="1:8" s="124" customFormat="1" x14ac:dyDescent="0.3">
      <c r="A180" s="87" t="s">
        <v>56</v>
      </c>
      <c r="B180" s="116" t="s">
        <v>57</v>
      </c>
      <c r="C180" s="27"/>
      <c r="D180" s="27"/>
      <c r="E180" s="194"/>
      <c r="F180" s="194"/>
      <c r="G180" s="119"/>
      <c r="H180" s="123"/>
    </row>
    <row r="181" spans="1:8" s="121" customFormat="1" x14ac:dyDescent="0.3">
      <c r="A181" s="97">
        <v>563</v>
      </c>
      <c r="B181" s="97" t="s">
        <v>93</v>
      </c>
      <c r="C181" s="98">
        <f>C182+C185</f>
        <v>166685</v>
      </c>
      <c r="D181" s="98">
        <f>D182+D185</f>
        <v>166685</v>
      </c>
      <c r="E181" s="192">
        <f>E182+E185</f>
        <v>153283.31</v>
      </c>
      <c r="F181" s="191">
        <f t="shared" ref="F181:F182" si="32">SUM(E181/D181*100)</f>
        <v>91.959870414254425</v>
      </c>
      <c r="G181" s="119"/>
      <c r="H181" s="120"/>
    </row>
    <row r="182" spans="1:8" s="122" customFormat="1" ht="15.75" customHeight="1" x14ac:dyDescent="0.3">
      <c r="A182" s="105">
        <v>31</v>
      </c>
      <c r="B182" s="94" t="s">
        <v>5</v>
      </c>
      <c r="C182" s="106">
        <v>129285</v>
      </c>
      <c r="D182" s="106">
        <v>129285</v>
      </c>
      <c r="E182" s="196">
        <f>SUM(E183:E184)</f>
        <v>121242.26999999999</v>
      </c>
      <c r="F182" s="196">
        <f t="shared" si="32"/>
        <v>93.779069497621521</v>
      </c>
      <c r="G182" s="119"/>
      <c r="H182" s="119"/>
    </row>
    <row r="183" spans="1:8" s="124" customFormat="1" ht="15.75" customHeight="1" x14ac:dyDescent="0.3">
      <c r="A183" s="107">
        <v>3111</v>
      </c>
      <c r="B183" s="108" t="s">
        <v>36</v>
      </c>
      <c r="C183" s="89"/>
      <c r="D183" s="89"/>
      <c r="E183" s="197">
        <v>104070.65</v>
      </c>
      <c r="F183" s="197"/>
      <c r="G183" s="119"/>
      <c r="H183" s="123"/>
    </row>
    <row r="184" spans="1:8" ht="14.25" customHeight="1" x14ac:dyDescent="0.3">
      <c r="A184" s="88">
        <v>3132</v>
      </c>
      <c r="B184" s="102" t="s">
        <v>37</v>
      </c>
      <c r="C184" s="103"/>
      <c r="D184" s="103"/>
      <c r="E184" s="194">
        <v>17171.62</v>
      </c>
      <c r="F184" s="298"/>
      <c r="G184" s="29"/>
      <c r="H184" s="35"/>
    </row>
    <row r="185" spans="1:8" s="26" customFormat="1" ht="15.75" customHeight="1" x14ac:dyDescent="0.3">
      <c r="A185" s="105">
        <v>32</v>
      </c>
      <c r="B185" s="94" t="s">
        <v>6</v>
      </c>
      <c r="C185" s="106">
        <v>37400</v>
      </c>
      <c r="D185" s="106">
        <v>37400</v>
      </c>
      <c r="E185" s="196">
        <f>SUM(E186:E189)</f>
        <v>32041.040000000001</v>
      </c>
      <c r="F185" s="196">
        <f t="shared" ref="F185" si="33">SUM(E185/D185*100)</f>
        <v>85.671229946524065</v>
      </c>
      <c r="G185" s="29"/>
      <c r="H185" s="29"/>
    </row>
    <row r="186" spans="1:8" x14ac:dyDescent="0.3">
      <c r="A186" s="88" t="s">
        <v>38</v>
      </c>
      <c r="B186" s="102" t="s">
        <v>39</v>
      </c>
      <c r="C186" s="103"/>
      <c r="D186" s="103"/>
      <c r="E186" s="194">
        <v>10481.5</v>
      </c>
      <c r="F186" s="298"/>
      <c r="G186" s="29"/>
      <c r="H186" s="35"/>
    </row>
    <row r="187" spans="1:8" x14ac:dyDescent="0.3">
      <c r="A187" s="88">
        <v>3213</v>
      </c>
      <c r="B187" s="102" t="s">
        <v>78</v>
      </c>
      <c r="C187" s="103"/>
      <c r="D187" s="103"/>
      <c r="E187" s="194">
        <v>6424.47</v>
      </c>
      <c r="F187" s="298"/>
      <c r="G187" s="29"/>
      <c r="H187" s="35"/>
    </row>
    <row r="188" spans="1:8" x14ac:dyDescent="0.3">
      <c r="A188" s="88">
        <v>3235</v>
      </c>
      <c r="B188" s="102" t="s">
        <v>33</v>
      </c>
      <c r="C188" s="103"/>
      <c r="D188" s="103"/>
      <c r="E188" s="194">
        <v>15135.07</v>
      </c>
      <c r="F188" s="298"/>
      <c r="G188" s="29"/>
      <c r="H188" s="35"/>
    </row>
    <row r="189" spans="1:8" s="124" customFormat="1" x14ac:dyDescent="0.3">
      <c r="A189" s="87" t="s">
        <v>56</v>
      </c>
      <c r="B189" s="116" t="s">
        <v>57</v>
      </c>
      <c r="C189" s="27"/>
      <c r="D189" s="27"/>
      <c r="E189" s="194"/>
      <c r="F189" s="194"/>
      <c r="G189" s="119"/>
      <c r="H189" s="123"/>
    </row>
    <row r="190" spans="1:8" s="26" customFormat="1" ht="31.2" x14ac:dyDescent="0.3">
      <c r="A190" s="93" t="s">
        <v>191</v>
      </c>
      <c r="B190" s="96" t="s">
        <v>192</v>
      </c>
      <c r="C190" s="95">
        <f>SUM(C191,C196)</f>
        <v>9000</v>
      </c>
      <c r="D190" s="95">
        <f>SUM(D191,D196)</f>
        <v>9000</v>
      </c>
      <c r="E190" s="191">
        <f>SUM(E191,E196)</f>
        <v>5760.55</v>
      </c>
      <c r="F190" s="191">
        <f t="shared" ref="F190:F192" si="34">SUM(E190/D190*100)</f>
        <v>64.00611111111111</v>
      </c>
      <c r="G190" s="29"/>
      <c r="H190" s="29"/>
    </row>
    <row r="191" spans="1:8" s="121" customFormat="1" x14ac:dyDescent="0.3">
      <c r="A191" s="97">
        <v>12</v>
      </c>
      <c r="B191" s="97" t="s">
        <v>205</v>
      </c>
      <c r="C191" s="98">
        <f>C192</f>
        <v>1350</v>
      </c>
      <c r="D191" s="98">
        <f>D192</f>
        <v>1350</v>
      </c>
      <c r="E191" s="192">
        <f>E192</f>
        <v>864.07999999999993</v>
      </c>
      <c r="F191" s="191">
        <f t="shared" si="34"/>
        <v>64.005925925925922</v>
      </c>
      <c r="G191" s="119"/>
      <c r="H191" s="120"/>
    </row>
    <row r="192" spans="1:8" s="26" customFormat="1" ht="15.75" customHeight="1" x14ac:dyDescent="0.3">
      <c r="A192" s="105">
        <v>32</v>
      </c>
      <c r="B192" s="94" t="s">
        <v>6</v>
      </c>
      <c r="C192" s="106">
        <v>1350</v>
      </c>
      <c r="D192" s="106">
        <v>1350</v>
      </c>
      <c r="E192" s="196">
        <f>SUM(E193:E195)</f>
        <v>864.07999999999993</v>
      </c>
      <c r="F192" s="196">
        <f t="shared" si="34"/>
        <v>64.005925925925922</v>
      </c>
      <c r="G192" s="29"/>
      <c r="H192" s="29"/>
    </row>
    <row r="193" spans="1:8" x14ac:dyDescent="0.3">
      <c r="A193" s="88" t="s">
        <v>38</v>
      </c>
      <c r="B193" s="102" t="s">
        <v>39</v>
      </c>
      <c r="C193" s="103"/>
      <c r="D193" s="103"/>
      <c r="E193" s="194">
        <v>748.29</v>
      </c>
      <c r="F193" s="298"/>
      <c r="G193" s="29"/>
      <c r="H193" s="35"/>
    </row>
    <row r="194" spans="1:8" x14ac:dyDescent="0.3">
      <c r="A194" s="88">
        <v>3235</v>
      </c>
      <c r="B194" s="102" t="s">
        <v>33</v>
      </c>
      <c r="C194" s="103"/>
      <c r="D194" s="103"/>
      <c r="E194" s="194"/>
      <c r="F194" s="298"/>
      <c r="G194" s="29"/>
      <c r="H194" s="35"/>
    </row>
    <row r="195" spans="1:8" s="124" customFormat="1" x14ac:dyDescent="0.3">
      <c r="A195" s="87" t="s">
        <v>56</v>
      </c>
      <c r="B195" s="116" t="s">
        <v>57</v>
      </c>
      <c r="C195" s="27"/>
      <c r="D195" s="27"/>
      <c r="E195" s="194">
        <v>115.79</v>
      </c>
      <c r="F195" s="194"/>
      <c r="G195" s="119"/>
      <c r="H195" s="123"/>
    </row>
    <row r="196" spans="1:8" s="121" customFormat="1" x14ac:dyDescent="0.3">
      <c r="A196" s="97">
        <v>563</v>
      </c>
      <c r="B196" s="97" t="s">
        <v>93</v>
      </c>
      <c r="C196" s="98">
        <f>C197</f>
        <v>7650</v>
      </c>
      <c r="D196" s="98">
        <f>D197</f>
        <v>7650</v>
      </c>
      <c r="E196" s="192">
        <f>E197</f>
        <v>4896.47</v>
      </c>
      <c r="F196" s="191">
        <f t="shared" ref="F196:F197" si="35">SUM(E196/D196*100)</f>
        <v>64.006143790849677</v>
      </c>
      <c r="G196" s="119"/>
      <c r="H196" s="120"/>
    </row>
    <row r="197" spans="1:8" s="26" customFormat="1" ht="15.75" customHeight="1" x14ac:dyDescent="0.3">
      <c r="A197" s="105">
        <v>32</v>
      </c>
      <c r="B197" s="94" t="s">
        <v>6</v>
      </c>
      <c r="C197" s="106">
        <v>7650</v>
      </c>
      <c r="D197" s="106">
        <v>7650</v>
      </c>
      <c r="E197" s="196">
        <f>SUM(E198:E200)</f>
        <v>4896.47</v>
      </c>
      <c r="F197" s="196">
        <f t="shared" si="35"/>
        <v>64.006143790849677</v>
      </c>
      <c r="G197" s="29"/>
      <c r="H197" s="29"/>
    </row>
    <row r="198" spans="1:8" x14ac:dyDescent="0.3">
      <c r="A198" s="88" t="s">
        <v>38</v>
      </c>
      <c r="B198" s="102" t="s">
        <v>39</v>
      </c>
      <c r="C198" s="103"/>
      <c r="D198" s="103"/>
      <c r="E198" s="194">
        <v>4240.3</v>
      </c>
      <c r="F198" s="298"/>
      <c r="G198" s="29"/>
      <c r="H198" s="35"/>
    </row>
    <row r="199" spans="1:8" x14ac:dyDescent="0.3">
      <c r="A199" s="88">
        <v>3235</v>
      </c>
      <c r="B199" s="102" t="s">
        <v>33</v>
      </c>
      <c r="C199" s="103"/>
      <c r="D199" s="103"/>
      <c r="E199" s="194"/>
      <c r="F199" s="298"/>
      <c r="G199" s="29"/>
      <c r="H199" s="35"/>
    </row>
    <row r="200" spans="1:8" s="124" customFormat="1" x14ac:dyDescent="0.3">
      <c r="A200" s="87" t="s">
        <v>56</v>
      </c>
      <c r="B200" s="116" t="s">
        <v>57</v>
      </c>
      <c r="C200" s="27"/>
      <c r="D200" s="27"/>
      <c r="E200" s="194">
        <v>656.17</v>
      </c>
      <c r="F200" s="194"/>
      <c r="G200" s="119"/>
      <c r="H200" s="123"/>
    </row>
    <row r="201" spans="1:8" s="26" customFormat="1" ht="31.2" x14ac:dyDescent="0.3">
      <c r="A201" s="93" t="s">
        <v>193</v>
      </c>
      <c r="B201" s="96" t="s">
        <v>194</v>
      </c>
      <c r="C201" s="95">
        <f>SUM(C202,C209)</f>
        <v>11300</v>
      </c>
      <c r="D201" s="95">
        <f>SUM(D202,D209)</f>
        <v>11300</v>
      </c>
      <c r="E201" s="191">
        <f>SUM(E202,E209)</f>
        <v>9900.26</v>
      </c>
      <c r="F201" s="191">
        <f t="shared" ref="F201:F203" si="36">SUM(E201/D201*100)</f>
        <v>87.612920353982304</v>
      </c>
      <c r="G201" s="29"/>
      <c r="H201" s="29"/>
    </row>
    <row r="202" spans="1:8" s="121" customFormat="1" x14ac:dyDescent="0.3">
      <c r="A202" s="97">
        <v>12</v>
      </c>
      <c r="B202" s="97" t="s">
        <v>205</v>
      </c>
      <c r="C202" s="98">
        <f>C203+C206</f>
        <v>4294</v>
      </c>
      <c r="D202" s="98">
        <f>D203+D206</f>
        <v>4294</v>
      </c>
      <c r="E202" s="192">
        <f>E203+E206</f>
        <v>3762.11</v>
      </c>
      <c r="F202" s="191">
        <f t="shared" si="36"/>
        <v>87.613181183046123</v>
      </c>
      <c r="G202" s="119"/>
      <c r="H202" s="120"/>
    </row>
    <row r="203" spans="1:8" s="26" customFormat="1" ht="15.75" customHeight="1" x14ac:dyDescent="0.3">
      <c r="A203" s="105">
        <v>32</v>
      </c>
      <c r="B203" s="94" t="s">
        <v>6</v>
      </c>
      <c r="C203" s="106">
        <v>3724</v>
      </c>
      <c r="D203" s="106">
        <v>3724</v>
      </c>
      <c r="E203" s="196">
        <f>SUM(E204:E205)</f>
        <v>3675.86</v>
      </c>
      <c r="F203" s="196">
        <f t="shared" si="36"/>
        <v>98.707303974221276</v>
      </c>
      <c r="G203" s="29"/>
      <c r="H203" s="29"/>
    </row>
    <row r="204" spans="1:8" x14ac:dyDescent="0.3">
      <c r="A204" s="88" t="s">
        <v>38</v>
      </c>
      <c r="B204" s="102" t="s">
        <v>39</v>
      </c>
      <c r="C204" s="103"/>
      <c r="D204" s="103"/>
      <c r="E204" s="194">
        <v>2231.86</v>
      </c>
      <c r="F204" s="298"/>
      <c r="G204" s="29"/>
      <c r="H204" s="35"/>
    </row>
    <row r="205" spans="1:8" x14ac:dyDescent="0.3">
      <c r="A205" s="88">
        <v>3213</v>
      </c>
      <c r="B205" s="102" t="s">
        <v>78</v>
      </c>
      <c r="C205" s="103"/>
      <c r="D205" s="103"/>
      <c r="E205" s="194">
        <v>1444</v>
      </c>
      <c r="F205" s="298"/>
      <c r="G205" s="29"/>
      <c r="H205" s="35"/>
    </row>
    <row r="206" spans="1:8" s="26" customFormat="1" x14ac:dyDescent="0.3">
      <c r="A206" s="113">
        <v>42</v>
      </c>
      <c r="B206" s="114" t="s">
        <v>9</v>
      </c>
      <c r="C206" s="109">
        <v>570</v>
      </c>
      <c r="D206" s="109">
        <v>570</v>
      </c>
      <c r="E206" s="193">
        <f>SUM(E207:E208)</f>
        <v>86.25</v>
      </c>
      <c r="F206" s="193">
        <f t="shared" ref="F206" si="37">SUM(E206/D206*100)</f>
        <v>15.131578947368421</v>
      </c>
      <c r="G206" s="29"/>
      <c r="H206" s="29"/>
    </row>
    <row r="207" spans="1:8" x14ac:dyDescent="0.3">
      <c r="A207" s="87">
        <v>4221</v>
      </c>
      <c r="B207" s="116" t="s">
        <v>64</v>
      </c>
      <c r="C207" s="27">
        <v>0</v>
      </c>
      <c r="D207" s="27"/>
      <c r="E207" s="194">
        <v>86.25</v>
      </c>
      <c r="F207" s="193"/>
      <c r="G207" s="35"/>
      <c r="H207" s="35"/>
    </row>
    <row r="208" spans="1:8" x14ac:dyDescent="0.3">
      <c r="A208" s="87">
        <v>4222</v>
      </c>
      <c r="B208" s="116" t="s">
        <v>62</v>
      </c>
      <c r="C208" s="27"/>
      <c r="D208" s="27"/>
      <c r="E208" s="194"/>
      <c r="F208" s="193"/>
      <c r="G208" s="35"/>
      <c r="H208" s="35"/>
    </row>
    <row r="209" spans="1:8" s="121" customFormat="1" x14ac:dyDescent="0.3">
      <c r="A209" s="97">
        <v>559</v>
      </c>
      <c r="B209" s="97" t="s">
        <v>218</v>
      </c>
      <c r="C209" s="98">
        <f>C210+C213</f>
        <v>7006</v>
      </c>
      <c r="D209" s="98">
        <f>D210+D213</f>
        <v>7006</v>
      </c>
      <c r="E209" s="192">
        <f>E210+E213</f>
        <v>6138.1500000000005</v>
      </c>
      <c r="F209" s="191">
        <f t="shared" ref="F209:F210" si="38">SUM(E209/D209*100)</f>
        <v>87.61276049100772</v>
      </c>
      <c r="G209" s="119"/>
      <c r="H209" s="120"/>
    </row>
    <row r="210" spans="1:8" s="26" customFormat="1" ht="15.75" customHeight="1" x14ac:dyDescent="0.3">
      <c r="A210" s="105">
        <v>32</v>
      </c>
      <c r="B210" s="94" t="s">
        <v>6</v>
      </c>
      <c r="C210" s="106">
        <v>6076</v>
      </c>
      <c r="D210" s="106">
        <v>6076</v>
      </c>
      <c r="E210" s="196">
        <f>SUM(E211:E212)</f>
        <v>5997.43</v>
      </c>
      <c r="F210" s="196">
        <f t="shared" si="38"/>
        <v>98.706879526003959</v>
      </c>
      <c r="G210" s="29"/>
      <c r="H210" s="29"/>
    </row>
    <row r="211" spans="1:8" x14ac:dyDescent="0.3">
      <c r="A211" s="88" t="s">
        <v>38</v>
      </c>
      <c r="B211" s="102" t="s">
        <v>39</v>
      </c>
      <c r="C211" s="103"/>
      <c r="D211" s="103"/>
      <c r="E211" s="194">
        <v>3641.43</v>
      </c>
      <c r="F211" s="298"/>
      <c r="G211" s="29"/>
      <c r="H211" s="35"/>
    </row>
    <row r="212" spans="1:8" x14ac:dyDescent="0.3">
      <c r="A212" s="88">
        <v>3213</v>
      </c>
      <c r="B212" s="102" t="s">
        <v>78</v>
      </c>
      <c r="C212" s="103"/>
      <c r="D212" s="103"/>
      <c r="E212" s="194">
        <v>2356</v>
      </c>
      <c r="F212" s="298"/>
      <c r="G212" s="29"/>
      <c r="H212" s="35"/>
    </row>
    <row r="213" spans="1:8" s="26" customFormat="1" x14ac:dyDescent="0.3">
      <c r="A213" s="113">
        <v>42</v>
      </c>
      <c r="B213" s="114" t="s">
        <v>9</v>
      </c>
      <c r="C213" s="109">
        <v>930</v>
      </c>
      <c r="D213" s="109">
        <v>930</v>
      </c>
      <c r="E213" s="193">
        <f>SUM(E214:E215)</f>
        <v>140.72</v>
      </c>
      <c r="F213" s="193">
        <f t="shared" ref="F213" si="39">SUM(E213/D213*100)</f>
        <v>15.131182795698924</v>
      </c>
      <c r="G213" s="29"/>
      <c r="H213" s="29"/>
    </row>
    <row r="214" spans="1:8" x14ac:dyDescent="0.3">
      <c r="A214" s="87">
        <v>4221</v>
      </c>
      <c r="B214" s="116" t="s">
        <v>64</v>
      </c>
      <c r="C214" s="27">
        <v>0</v>
      </c>
      <c r="D214" s="27"/>
      <c r="E214" s="194">
        <v>140.72</v>
      </c>
      <c r="F214" s="193"/>
      <c r="G214" s="35"/>
      <c r="H214" s="35"/>
    </row>
    <row r="215" spans="1:8" x14ac:dyDescent="0.3">
      <c r="A215" s="87">
        <v>4222</v>
      </c>
      <c r="B215" s="116" t="s">
        <v>62</v>
      </c>
      <c r="C215" s="27"/>
      <c r="D215" s="27"/>
      <c r="E215" s="194"/>
      <c r="F215" s="193"/>
      <c r="G215" s="35"/>
      <c r="H215" s="35"/>
    </row>
    <row r="216" spans="1:8" s="26" customFormat="1" ht="31.2" x14ac:dyDescent="0.3">
      <c r="A216" s="93" t="s">
        <v>195</v>
      </c>
      <c r="B216" s="96" t="s">
        <v>196</v>
      </c>
      <c r="C216" s="95">
        <f>SUM(C217,C225)</f>
        <v>28100</v>
      </c>
      <c r="D216" s="95">
        <f>SUM(D217,D225)</f>
        <v>28100</v>
      </c>
      <c r="E216" s="191">
        <f>SUM(E217,E225)</f>
        <v>23722.71</v>
      </c>
      <c r="F216" s="191">
        <f t="shared" ref="F216:F218" si="40">SUM(E216/D216*100)</f>
        <v>84.422455516014224</v>
      </c>
      <c r="G216" s="29"/>
      <c r="H216" s="29"/>
    </row>
    <row r="217" spans="1:8" s="121" customFormat="1" x14ac:dyDescent="0.3">
      <c r="A217" s="97">
        <v>12</v>
      </c>
      <c r="B217" s="97" t="s">
        <v>205</v>
      </c>
      <c r="C217" s="98">
        <f>C218</f>
        <v>5620</v>
      </c>
      <c r="D217" s="98">
        <f>D218</f>
        <v>5620</v>
      </c>
      <c r="E217" s="192">
        <f>E218</f>
        <v>4744.54</v>
      </c>
      <c r="F217" s="191">
        <f t="shared" si="40"/>
        <v>84.422419928825619</v>
      </c>
      <c r="G217" s="119"/>
      <c r="H217" s="120"/>
    </row>
    <row r="218" spans="1:8" s="26" customFormat="1" ht="15.75" customHeight="1" x14ac:dyDescent="0.3">
      <c r="A218" s="105">
        <v>32</v>
      </c>
      <c r="B218" s="94" t="s">
        <v>6</v>
      </c>
      <c r="C218" s="106">
        <v>5620</v>
      </c>
      <c r="D218" s="106">
        <v>5620</v>
      </c>
      <c r="E218" s="196">
        <f>SUM(E219:E224)</f>
        <v>4744.54</v>
      </c>
      <c r="F218" s="196">
        <f t="shared" si="40"/>
        <v>84.422419928825619</v>
      </c>
      <c r="G218" s="29"/>
      <c r="H218" s="29"/>
    </row>
    <row r="219" spans="1:8" x14ac:dyDescent="0.3">
      <c r="A219" s="88" t="s">
        <v>38</v>
      </c>
      <c r="B219" s="102" t="s">
        <v>39</v>
      </c>
      <c r="C219" s="103"/>
      <c r="D219" s="103"/>
      <c r="E219" s="194">
        <v>1275.47</v>
      </c>
      <c r="F219" s="298"/>
      <c r="G219" s="29"/>
      <c r="H219" s="35"/>
    </row>
    <row r="220" spans="1:8" x14ac:dyDescent="0.3">
      <c r="A220" s="88">
        <v>3213</v>
      </c>
      <c r="B220" s="102" t="s">
        <v>78</v>
      </c>
      <c r="C220" s="103"/>
      <c r="D220" s="103"/>
      <c r="E220" s="194">
        <v>506.6</v>
      </c>
      <c r="F220" s="298"/>
      <c r="G220" s="29"/>
      <c r="H220" s="35"/>
    </row>
    <row r="221" spans="1:8" x14ac:dyDescent="0.3">
      <c r="A221" s="88">
        <v>3235</v>
      </c>
      <c r="B221" s="102" t="s">
        <v>33</v>
      </c>
      <c r="C221" s="103"/>
      <c r="D221" s="103"/>
      <c r="E221" s="194">
        <v>750.98</v>
      </c>
      <c r="F221" s="298"/>
      <c r="G221" s="29"/>
      <c r="H221" s="35"/>
    </row>
    <row r="222" spans="1:8" x14ac:dyDescent="0.3">
      <c r="A222" s="88">
        <v>3237</v>
      </c>
      <c r="B222" s="102" t="s">
        <v>215</v>
      </c>
      <c r="C222" s="103"/>
      <c r="D222" s="103"/>
      <c r="E222" s="194">
        <v>186.93</v>
      </c>
      <c r="F222" s="298"/>
      <c r="G222" s="29"/>
      <c r="H222" s="35"/>
    </row>
    <row r="223" spans="1:8" ht="15.75" customHeight="1" x14ac:dyDescent="0.3">
      <c r="A223" s="107">
        <v>3238</v>
      </c>
      <c r="B223" s="108" t="s">
        <v>52</v>
      </c>
      <c r="C223" s="89"/>
      <c r="D223" s="89"/>
      <c r="E223" s="194">
        <v>241.18</v>
      </c>
      <c r="F223" s="197"/>
      <c r="G223" s="29"/>
    </row>
    <row r="224" spans="1:8" x14ac:dyDescent="0.3">
      <c r="A224" s="88" t="s">
        <v>53</v>
      </c>
      <c r="B224" s="102" t="s">
        <v>32</v>
      </c>
      <c r="C224" s="103"/>
      <c r="D224" s="103"/>
      <c r="E224" s="194">
        <v>1783.38</v>
      </c>
      <c r="F224" s="298"/>
      <c r="G224" s="29"/>
      <c r="H224" s="35"/>
    </row>
    <row r="225" spans="1:8" s="121" customFormat="1" x14ac:dyDescent="0.3">
      <c r="A225" s="97">
        <v>559</v>
      </c>
      <c r="B225" s="97" t="s">
        <v>218</v>
      </c>
      <c r="C225" s="98">
        <f>C226</f>
        <v>22480</v>
      </c>
      <c r="D225" s="98">
        <f>D226</f>
        <v>22480</v>
      </c>
      <c r="E225" s="192">
        <f>E226</f>
        <v>18978.169999999998</v>
      </c>
      <c r="F225" s="191">
        <f t="shared" ref="F225:F226" si="41">SUM(E225/D225*100)</f>
        <v>84.422464412811379</v>
      </c>
      <c r="G225" s="119"/>
      <c r="H225" s="120"/>
    </row>
    <row r="226" spans="1:8" s="26" customFormat="1" ht="15.75" customHeight="1" x14ac:dyDescent="0.3">
      <c r="A226" s="105">
        <v>32</v>
      </c>
      <c r="B226" s="94" t="s">
        <v>6</v>
      </c>
      <c r="C226" s="106">
        <v>22480</v>
      </c>
      <c r="D226" s="106">
        <v>22480</v>
      </c>
      <c r="E226" s="196">
        <f>SUM(E227:E232)</f>
        <v>18978.169999999998</v>
      </c>
      <c r="F226" s="196">
        <f t="shared" si="41"/>
        <v>84.422464412811379</v>
      </c>
      <c r="G226" s="29"/>
      <c r="H226" s="29"/>
    </row>
    <row r="227" spans="1:8" x14ac:dyDescent="0.3">
      <c r="A227" s="88" t="s">
        <v>38</v>
      </c>
      <c r="B227" s="102" t="s">
        <v>39</v>
      </c>
      <c r="C227" s="103"/>
      <c r="D227" s="103"/>
      <c r="E227" s="194">
        <v>5101.84</v>
      </c>
      <c r="F227" s="298"/>
      <c r="G227" s="29"/>
      <c r="H227" s="35"/>
    </row>
    <row r="228" spans="1:8" x14ac:dyDescent="0.3">
      <c r="A228" s="88">
        <v>3213</v>
      </c>
      <c r="B228" s="102" t="s">
        <v>78</v>
      </c>
      <c r="C228" s="103"/>
      <c r="D228" s="103"/>
      <c r="E228" s="194">
        <v>2026.4</v>
      </c>
      <c r="F228" s="298"/>
      <c r="G228" s="29"/>
      <c r="H228" s="35"/>
    </row>
    <row r="229" spans="1:8" x14ac:dyDescent="0.3">
      <c r="A229" s="88">
        <v>3235</v>
      </c>
      <c r="B229" s="102" t="s">
        <v>33</v>
      </c>
      <c r="C229" s="103"/>
      <c r="D229" s="103"/>
      <c r="E229" s="194">
        <v>3003.9</v>
      </c>
      <c r="F229" s="298"/>
      <c r="G229" s="29"/>
      <c r="H229" s="35"/>
    </row>
    <row r="230" spans="1:8" x14ac:dyDescent="0.3">
      <c r="A230" s="88">
        <v>3237</v>
      </c>
      <c r="B230" s="102" t="s">
        <v>215</v>
      </c>
      <c r="C230" s="103"/>
      <c r="D230" s="103"/>
      <c r="E230" s="194">
        <v>747.79</v>
      </c>
      <c r="F230" s="298"/>
      <c r="G230" s="29"/>
      <c r="H230" s="35"/>
    </row>
    <row r="231" spans="1:8" ht="15.75" customHeight="1" x14ac:dyDescent="0.3">
      <c r="A231" s="107">
        <v>3238</v>
      </c>
      <c r="B231" s="108" t="s">
        <v>52</v>
      </c>
      <c r="C231" s="89"/>
      <c r="D231" s="89"/>
      <c r="E231" s="194">
        <v>964.74</v>
      </c>
      <c r="F231" s="197"/>
      <c r="G231" s="29"/>
    </row>
    <row r="232" spans="1:8" x14ac:dyDescent="0.3">
      <c r="A232" s="88" t="s">
        <v>53</v>
      </c>
      <c r="B232" s="102" t="s">
        <v>32</v>
      </c>
      <c r="C232" s="103"/>
      <c r="D232" s="103"/>
      <c r="E232" s="194">
        <v>7133.5</v>
      </c>
      <c r="F232" s="298"/>
      <c r="G232" s="29"/>
      <c r="H232" s="35"/>
    </row>
    <row r="233" spans="1:8" s="26" customFormat="1" ht="31.2" x14ac:dyDescent="0.3">
      <c r="A233" s="93" t="s">
        <v>197</v>
      </c>
      <c r="B233" s="96" t="s">
        <v>198</v>
      </c>
      <c r="C233" s="95">
        <f>SUM(C234,C383)</f>
        <v>140530</v>
      </c>
      <c r="D233" s="95">
        <f>SUM(D234,D383)</f>
        <v>140530</v>
      </c>
      <c r="E233" s="191">
        <f>SUM(E234,E383)</f>
        <v>123175.24</v>
      </c>
      <c r="F233" s="191">
        <f t="shared" ref="F233:F235" si="42">SUM(E233/D233*100)</f>
        <v>87.650494556322499</v>
      </c>
      <c r="G233" s="29"/>
      <c r="H233" s="29"/>
    </row>
    <row r="234" spans="1:8" s="121" customFormat="1" x14ac:dyDescent="0.3">
      <c r="A234" s="97">
        <v>575</v>
      </c>
      <c r="B234" s="97" t="s">
        <v>92</v>
      </c>
      <c r="C234" s="98">
        <f>C235+C239+C247</f>
        <v>140530</v>
      </c>
      <c r="D234" s="98">
        <f>D235+D239+D247</f>
        <v>140530</v>
      </c>
      <c r="E234" s="192">
        <f>E235+E239+E247</f>
        <v>123175.24</v>
      </c>
      <c r="F234" s="191">
        <f t="shared" si="42"/>
        <v>87.650494556322499</v>
      </c>
      <c r="G234" s="119"/>
      <c r="H234" s="120"/>
    </row>
    <row r="235" spans="1:8" s="122" customFormat="1" ht="15.75" customHeight="1" x14ac:dyDescent="0.3">
      <c r="A235" s="105">
        <v>31</v>
      </c>
      <c r="B235" s="94" t="s">
        <v>5</v>
      </c>
      <c r="C235" s="106">
        <v>108535</v>
      </c>
      <c r="D235" s="106">
        <v>108535</v>
      </c>
      <c r="E235" s="196">
        <f>SUM(E236:E238)</f>
        <v>96534.14</v>
      </c>
      <c r="F235" s="196">
        <f t="shared" si="42"/>
        <v>88.942866356474866</v>
      </c>
      <c r="G235" s="119"/>
      <c r="H235" s="119"/>
    </row>
    <row r="236" spans="1:8" s="124" customFormat="1" ht="15.75" customHeight="1" x14ac:dyDescent="0.3">
      <c r="A236" s="107">
        <v>3111</v>
      </c>
      <c r="B236" s="108" t="s">
        <v>36</v>
      </c>
      <c r="C236" s="89"/>
      <c r="D236" s="89"/>
      <c r="E236" s="197">
        <v>80973.5</v>
      </c>
      <c r="F236" s="197"/>
      <c r="G236" s="119"/>
      <c r="H236" s="123"/>
    </row>
    <row r="237" spans="1:8" ht="14.25" customHeight="1" x14ac:dyDescent="0.3">
      <c r="A237" s="88">
        <v>3121</v>
      </c>
      <c r="B237" s="102" t="s">
        <v>25</v>
      </c>
      <c r="C237" s="103"/>
      <c r="D237" s="103"/>
      <c r="E237" s="194">
        <v>2200</v>
      </c>
      <c r="F237" s="298"/>
      <c r="G237" s="29"/>
      <c r="H237" s="35"/>
    </row>
    <row r="238" spans="1:8" ht="14.25" customHeight="1" x14ac:dyDescent="0.3">
      <c r="A238" s="88">
        <v>3132</v>
      </c>
      <c r="B238" s="102" t="s">
        <v>37</v>
      </c>
      <c r="C238" s="103"/>
      <c r="D238" s="103"/>
      <c r="E238" s="194">
        <v>13360.64</v>
      </c>
      <c r="F238" s="298"/>
      <c r="G238" s="29"/>
      <c r="H238" s="35"/>
    </row>
    <row r="239" spans="1:8" s="26" customFormat="1" ht="15.75" customHeight="1" x14ac:dyDescent="0.3">
      <c r="A239" s="105">
        <v>32</v>
      </c>
      <c r="B239" s="94" t="s">
        <v>6</v>
      </c>
      <c r="C239" s="106">
        <v>31995</v>
      </c>
      <c r="D239" s="106">
        <v>31995</v>
      </c>
      <c r="E239" s="196">
        <f>SUM(E240:E246)</f>
        <v>26641.100000000002</v>
      </c>
      <c r="F239" s="196">
        <f t="shared" ref="F239" si="43">SUM(E239/D239*100)</f>
        <v>83.266447882481643</v>
      </c>
      <c r="G239" s="29"/>
      <c r="H239" s="29"/>
    </row>
    <row r="240" spans="1:8" x14ac:dyDescent="0.3">
      <c r="A240" s="88" t="s">
        <v>38</v>
      </c>
      <c r="B240" s="102" t="s">
        <v>39</v>
      </c>
      <c r="C240" s="103"/>
      <c r="D240" s="103"/>
      <c r="E240" s="194">
        <v>8331.2800000000007</v>
      </c>
      <c r="F240" s="298"/>
      <c r="G240" s="29"/>
      <c r="H240" s="35"/>
    </row>
    <row r="241" spans="1:8" x14ac:dyDescent="0.3">
      <c r="A241" s="88">
        <v>3213</v>
      </c>
      <c r="B241" s="102" t="s">
        <v>78</v>
      </c>
      <c r="C241" s="103"/>
      <c r="D241" s="103"/>
      <c r="E241" s="194">
        <v>5400</v>
      </c>
      <c r="F241" s="298"/>
      <c r="G241" s="29"/>
      <c r="H241" s="35"/>
    </row>
    <row r="242" spans="1:8" x14ac:dyDescent="0.3">
      <c r="A242" s="88">
        <v>3235</v>
      </c>
      <c r="B242" s="102" t="s">
        <v>33</v>
      </c>
      <c r="C242" s="103"/>
      <c r="D242" s="103"/>
      <c r="E242" s="194">
        <v>8523.6200000000008</v>
      </c>
      <c r="F242" s="298"/>
      <c r="G242" s="29"/>
      <c r="H242" s="35"/>
    </row>
    <row r="243" spans="1:8" x14ac:dyDescent="0.3">
      <c r="A243" s="88">
        <v>3236</v>
      </c>
      <c r="B243" s="102" t="s">
        <v>31</v>
      </c>
      <c r="C243" s="103"/>
      <c r="D243" s="103"/>
      <c r="E243" s="194">
        <v>305.27</v>
      </c>
      <c r="F243" s="298"/>
      <c r="G243" s="29"/>
      <c r="H243" s="35"/>
    </row>
    <row r="244" spans="1:8" x14ac:dyDescent="0.3">
      <c r="A244" s="88">
        <v>3237</v>
      </c>
      <c r="B244" s="102" t="s">
        <v>215</v>
      </c>
      <c r="C244" s="103"/>
      <c r="D244" s="103"/>
      <c r="E244" s="194">
        <v>370.41</v>
      </c>
      <c r="F244" s="298"/>
      <c r="G244" s="29"/>
      <c r="H244" s="35"/>
    </row>
    <row r="245" spans="1:8" ht="15.75" customHeight="1" x14ac:dyDescent="0.3">
      <c r="A245" s="107">
        <v>3238</v>
      </c>
      <c r="B245" s="108" t="s">
        <v>52</v>
      </c>
      <c r="C245" s="89"/>
      <c r="D245" s="89"/>
      <c r="E245" s="194">
        <v>477.77</v>
      </c>
      <c r="F245" s="197"/>
      <c r="G245" s="29"/>
    </row>
    <row r="246" spans="1:8" x14ac:dyDescent="0.3">
      <c r="A246" s="88" t="s">
        <v>53</v>
      </c>
      <c r="B246" s="102" t="s">
        <v>32</v>
      </c>
      <c r="C246" s="103"/>
      <c r="D246" s="103"/>
      <c r="E246" s="194">
        <v>3232.75</v>
      </c>
      <c r="F246" s="298"/>
      <c r="G246" s="29"/>
      <c r="H246" s="35"/>
    </row>
    <row r="247" spans="1:8" s="26" customFormat="1" x14ac:dyDescent="0.3">
      <c r="A247" s="113">
        <v>42</v>
      </c>
      <c r="B247" s="114" t="s">
        <v>9</v>
      </c>
      <c r="C247" s="109"/>
      <c r="D247" s="109"/>
      <c r="E247" s="193"/>
      <c r="F247" s="193"/>
      <c r="G247" s="29"/>
      <c r="H247" s="29"/>
    </row>
    <row r="248" spans="1:8" x14ac:dyDescent="0.3">
      <c r="A248" s="87">
        <v>4221</v>
      </c>
      <c r="B248" s="116" t="s">
        <v>64</v>
      </c>
      <c r="C248" s="27">
        <v>0</v>
      </c>
      <c r="D248" s="27"/>
      <c r="E248" s="194"/>
      <c r="F248" s="193"/>
      <c r="G248" s="35"/>
      <c r="H248" s="35"/>
    </row>
    <row r="249" spans="1:8" s="26" customFormat="1" ht="31.2" x14ac:dyDescent="0.3">
      <c r="A249" s="93" t="s">
        <v>199</v>
      </c>
      <c r="B249" s="96" t="s">
        <v>200</v>
      </c>
      <c r="C249" s="95">
        <f>SUM(C250,C267)</f>
        <v>87640</v>
      </c>
      <c r="D249" s="95">
        <f>SUM(D250,D267)</f>
        <v>87240</v>
      </c>
      <c r="E249" s="191">
        <f>SUM(E250,E267)</f>
        <v>76985.909999999989</v>
      </c>
      <c r="F249" s="191">
        <f t="shared" ref="F249:F251" si="44">SUM(E249/D249*100)</f>
        <v>88.24611416781292</v>
      </c>
      <c r="G249" s="29"/>
      <c r="H249" s="29"/>
    </row>
    <row r="250" spans="1:8" s="121" customFormat="1" x14ac:dyDescent="0.3">
      <c r="A250" s="97">
        <v>12</v>
      </c>
      <c r="B250" s="97" t="s">
        <v>205</v>
      </c>
      <c r="C250" s="98">
        <f>C251+C255+C263</f>
        <v>13146</v>
      </c>
      <c r="D250" s="98">
        <f>D251+D255+D263</f>
        <v>12746</v>
      </c>
      <c r="E250" s="192">
        <f>E251+E255+E263</f>
        <v>11547.97</v>
      </c>
      <c r="F250" s="191">
        <f t="shared" si="44"/>
        <v>90.600737486270205</v>
      </c>
      <c r="G250" s="119"/>
      <c r="H250" s="120"/>
    </row>
    <row r="251" spans="1:8" s="122" customFormat="1" ht="15.75" customHeight="1" x14ac:dyDescent="0.3">
      <c r="A251" s="105">
        <v>31</v>
      </c>
      <c r="B251" s="94" t="s">
        <v>5</v>
      </c>
      <c r="C251" s="106">
        <v>8970</v>
      </c>
      <c r="D251" s="106">
        <v>8770</v>
      </c>
      <c r="E251" s="196">
        <f>SUM(E252:E254)</f>
        <v>8592.98</v>
      </c>
      <c r="F251" s="196">
        <f t="shared" si="44"/>
        <v>97.981527936145952</v>
      </c>
      <c r="G251" s="119"/>
      <c r="H251" s="119"/>
    </row>
    <row r="252" spans="1:8" s="124" customFormat="1" ht="15.75" customHeight="1" x14ac:dyDescent="0.3">
      <c r="A252" s="107">
        <v>3111</v>
      </c>
      <c r="B252" s="108" t="s">
        <v>36</v>
      </c>
      <c r="C252" s="89"/>
      <c r="D252" s="89"/>
      <c r="E252" s="197">
        <v>7105.55</v>
      </c>
      <c r="F252" s="197"/>
      <c r="G252" s="119"/>
      <c r="H252" s="123"/>
    </row>
    <row r="253" spans="1:8" ht="14.25" customHeight="1" x14ac:dyDescent="0.3">
      <c r="A253" s="88">
        <v>3121</v>
      </c>
      <c r="B253" s="102" t="s">
        <v>25</v>
      </c>
      <c r="C253" s="103"/>
      <c r="D253" s="103"/>
      <c r="E253" s="194">
        <v>315</v>
      </c>
      <c r="F253" s="298"/>
      <c r="G253" s="29"/>
      <c r="H253" s="35"/>
    </row>
    <row r="254" spans="1:8" ht="14.25" customHeight="1" x14ac:dyDescent="0.3">
      <c r="A254" s="88">
        <v>3132</v>
      </c>
      <c r="B254" s="102" t="s">
        <v>37</v>
      </c>
      <c r="C254" s="103"/>
      <c r="D254" s="103"/>
      <c r="E254" s="194">
        <v>1172.43</v>
      </c>
      <c r="F254" s="298"/>
      <c r="G254" s="29"/>
      <c r="H254" s="35"/>
    </row>
    <row r="255" spans="1:8" s="26" customFormat="1" ht="15.75" customHeight="1" x14ac:dyDescent="0.3">
      <c r="A255" s="105">
        <v>32</v>
      </c>
      <c r="B255" s="94" t="s">
        <v>6</v>
      </c>
      <c r="C255" s="106">
        <v>4056</v>
      </c>
      <c r="D255" s="106">
        <v>3856</v>
      </c>
      <c r="E255" s="196">
        <f>SUM(E256:E262)</f>
        <v>2844.77</v>
      </c>
      <c r="F255" s="196">
        <f t="shared" ref="F255" si="45">SUM(E255/D255*100)</f>
        <v>73.775155601659748</v>
      </c>
      <c r="G255" s="29"/>
      <c r="H255" s="29"/>
    </row>
    <row r="256" spans="1:8" x14ac:dyDescent="0.3">
      <c r="A256" s="88" t="s">
        <v>38</v>
      </c>
      <c r="B256" s="102" t="s">
        <v>39</v>
      </c>
      <c r="C256" s="103"/>
      <c r="D256" s="103"/>
      <c r="E256" s="194">
        <v>475.27</v>
      </c>
      <c r="F256" s="298"/>
      <c r="G256" s="29"/>
      <c r="H256" s="35"/>
    </row>
    <row r="257" spans="1:8" x14ac:dyDescent="0.3">
      <c r="A257" s="88">
        <v>3213</v>
      </c>
      <c r="B257" s="102" t="s">
        <v>78</v>
      </c>
      <c r="C257" s="103"/>
      <c r="D257" s="103"/>
      <c r="E257" s="194">
        <v>382.06</v>
      </c>
      <c r="F257" s="298"/>
      <c r="G257" s="29"/>
      <c r="H257" s="35"/>
    </row>
    <row r="258" spans="1:8" ht="15.75" customHeight="1" x14ac:dyDescent="0.3">
      <c r="A258" s="107" t="s">
        <v>41</v>
      </c>
      <c r="B258" s="108" t="s">
        <v>30</v>
      </c>
      <c r="C258" s="89"/>
      <c r="D258" s="89"/>
      <c r="E258" s="194">
        <v>7.73</v>
      </c>
      <c r="F258" s="197"/>
      <c r="G258" s="29"/>
    </row>
    <row r="259" spans="1:8" x14ac:dyDescent="0.3">
      <c r="A259" s="88">
        <v>3235</v>
      </c>
      <c r="B259" s="102" t="s">
        <v>33</v>
      </c>
      <c r="C259" s="103"/>
      <c r="D259" s="103"/>
      <c r="E259" s="194">
        <v>1295.98</v>
      </c>
      <c r="F259" s="298"/>
      <c r="G259" s="29"/>
      <c r="H259" s="35"/>
    </row>
    <row r="260" spans="1:8" x14ac:dyDescent="0.3">
      <c r="A260" s="88">
        <v>3237</v>
      </c>
      <c r="B260" s="102" t="s">
        <v>215</v>
      </c>
      <c r="C260" s="103"/>
      <c r="D260" s="103"/>
      <c r="E260" s="194">
        <v>57.69</v>
      </c>
      <c r="F260" s="298"/>
      <c r="G260" s="29"/>
      <c r="H260" s="35"/>
    </row>
    <row r="261" spans="1:8" ht="15.75" customHeight="1" x14ac:dyDescent="0.3">
      <c r="A261" s="107">
        <v>3238</v>
      </c>
      <c r="B261" s="108" t="s">
        <v>52</v>
      </c>
      <c r="C261" s="89"/>
      <c r="D261" s="89"/>
      <c r="E261" s="194">
        <v>74.430000000000007</v>
      </c>
      <c r="F261" s="197"/>
      <c r="G261" s="29"/>
    </row>
    <row r="262" spans="1:8" x14ac:dyDescent="0.3">
      <c r="A262" s="88" t="s">
        <v>53</v>
      </c>
      <c r="B262" s="102" t="s">
        <v>32</v>
      </c>
      <c r="C262" s="103"/>
      <c r="D262" s="103"/>
      <c r="E262" s="194">
        <v>551.61</v>
      </c>
      <c r="F262" s="298"/>
      <c r="G262" s="29"/>
      <c r="H262" s="35"/>
    </row>
    <row r="263" spans="1:8" s="26" customFormat="1" x14ac:dyDescent="0.3">
      <c r="A263" s="113">
        <v>42</v>
      </c>
      <c r="B263" s="114" t="s">
        <v>9</v>
      </c>
      <c r="C263" s="109">
        <v>120</v>
      </c>
      <c r="D263" s="109">
        <v>120</v>
      </c>
      <c r="E263" s="193">
        <f>SUM(E264:E266)</f>
        <v>110.22</v>
      </c>
      <c r="F263" s="193">
        <f t="shared" ref="F263" si="46">SUM(E263/D263*100)</f>
        <v>91.85</v>
      </c>
      <c r="G263" s="29"/>
      <c r="H263" s="29"/>
    </row>
    <row r="264" spans="1:8" x14ac:dyDescent="0.3">
      <c r="A264" s="87">
        <v>4221</v>
      </c>
      <c r="B264" s="116" t="s">
        <v>64</v>
      </c>
      <c r="C264" s="27">
        <v>0</v>
      </c>
      <c r="D264" s="27"/>
      <c r="E264" s="194">
        <v>110.22</v>
      </c>
      <c r="F264" s="193"/>
      <c r="G264" s="35"/>
      <c r="H264" s="35"/>
    </row>
    <row r="265" spans="1:8" x14ac:dyDescent="0.3">
      <c r="A265" s="87">
        <v>4222</v>
      </c>
      <c r="B265" s="116" t="s">
        <v>62</v>
      </c>
      <c r="C265" s="27"/>
      <c r="D265" s="27"/>
      <c r="E265" s="194"/>
      <c r="F265" s="193"/>
      <c r="G265" s="35"/>
      <c r="H265" s="35"/>
    </row>
    <row r="266" spans="1:8" x14ac:dyDescent="0.3">
      <c r="A266" s="87">
        <v>4262</v>
      </c>
      <c r="B266" s="116" t="s">
        <v>89</v>
      </c>
      <c r="C266" s="27">
        <v>0</v>
      </c>
      <c r="D266" s="27"/>
      <c r="E266" s="194"/>
      <c r="F266" s="193"/>
      <c r="G266" s="35"/>
      <c r="H266" s="35"/>
    </row>
    <row r="267" spans="1:8" s="121" customFormat="1" x14ac:dyDescent="0.3">
      <c r="A267" s="97">
        <v>563</v>
      </c>
      <c r="B267" s="97" t="s">
        <v>93</v>
      </c>
      <c r="C267" s="98">
        <f>C268+C272+C280</f>
        <v>74494</v>
      </c>
      <c r="D267" s="98">
        <f>D268+D272+D280</f>
        <v>74494</v>
      </c>
      <c r="E267" s="192">
        <f>E268+E272+E280</f>
        <v>65437.939999999995</v>
      </c>
      <c r="F267" s="192">
        <f t="shared" ref="F267:F268" si="47">SUM(E267/D267*100)</f>
        <v>87.84323569683464</v>
      </c>
      <c r="G267" s="119"/>
      <c r="H267" s="120"/>
    </row>
    <row r="268" spans="1:8" s="122" customFormat="1" ht="15.75" customHeight="1" x14ac:dyDescent="0.3">
      <c r="A268" s="105">
        <v>31</v>
      </c>
      <c r="B268" s="94" t="s">
        <v>5</v>
      </c>
      <c r="C268" s="106">
        <v>50830</v>
      </c>
      <c r="D268" s="106">
        <v>50830</v>
      </c>
      <c r="E268" s="196">
        <f>SUM(E269:E271)</f>
        <v>48693.649999999994</v>
      </c>
      <c r="F268" s="196">
        <f t="shared" si="47"/>
        <v>95.797068660240001</v>
      </c>
      <c r="G268" s="119"/>
      <c r="H268" s="119"/>
    </row>
    <row r="269" spans="1:8" s="124" customFormat="1" ht="15.75" customHeight="1" x14ac:dyDescent="0.3">
      <c r="A269" s="107">
        <v>3111</v>
      </c>
      <c r="B269" s="108" t="s">
        <v>36</v>
      </c>
      <c r="C269" s="89"/>
      <c r="D269" s="89"/>
      <c r="E269" s="197">
        <v>40264.92</v>
      </c>
      <c r="F269" s="197"/>
      <c r="G269" s="119"/>
      <c r="H269" s="123"/>
    </row>
    <row r="270" spans="1:8" ht="14.25" customHeight="1" x14ac:dyDescent="0.3">
      <c r="A270" s="88">
        <v>3121</v>
      </c>
      <c r="B270" s="102" t="s">
        <v>25</v>
      </c>
      <c r="C270" s="103"/>
      <c r="D270" s="103"/>
      <c r="E270" s="194">
        <v>1785</v>
      </c>
      <c r="F270" s="298"/>
      <c r="G270" s="29"/>
      <c r="H270" s="35"/>
    </row>
    <row r="271" spans="1:8" ht="14.25" customHeight="1" x14ac:dyDescent="0.3">
      <c r="A271" s="88">
        <v>3132</v>
      </c>
      <c r="B271" s="102" t="s">
        <v>37</v>
      </c>
      <c r="C271" s="103"/>
      <c r="D271" s="103"/>
      <c r="E271" s="194">
        <v>6643.73</v>
      </c>
      <c r="F271" s="298"/>
      <c r="G271" s="29"/>
      <c r="H271" s="35"/>
    </row>
    <row r="272" spans="1:8" s="26" customFormat="1" ht="15.75" customHeight="1" x14ac:dyDescent="0.3">
      <c r="A272" s="105">
        <v>32</v>
      </c>
      <c r="B272" s="94" t="s">
        <v>6</v>
      </c>
      <c r="C272" s="106">
        <v>22984</v>
      </c>
      <c r="D272" s="106">
        <v>22984</v>
      </c>
      <c r="E272" s="196">
        <f>SUM(E273:E279)</f>
        <v>16119.75</v>
      </c>
      <c r="F272" s="196">
        <f t="shared" ref="F272" si="48">SUM(E272/D272*100)</f>
        <v>70.134658893143055</v>
      </c>
      <c r="G272" s="29"/>
      <c r="H272" s="29"/>
    </row>
    <row r="273" spans="1:8" x14ac:dyDescent="0.3">
      <c r="A273" s="88" t="s">
        <v>38</v>
      </c>
      <c r="B273" s="102" t="s">
        <v>39</v>
      </c>
      <c r="C273" s="103"/>
      <c r="D273" s="103"/>
      <c r="E273" s="194">
        <v>2693.12</v>
      </c>
      <c r="F273" s="298"/>
      <c r="G273" s="29"/>
      <c r="H273" s="35"/>
    </row>
    <row r="274" spans="1:8" x14ac:dyDescent="0.3">
      <c r="A274" s="88">
        <v>3213</v>
      </c>
      <c r="B274" s="102" t="s">
        <v>78</v>
      </c>
      <c r="C274" s="103"/>
      <c r="D274" s="103"/>
      <c r="E274" s="194">
        <v>2165.0100000000002</v>
      </c>
      <c r="F274" s="298"/>
      <c r="G274" s="29"/>
      <c r="H274" s="35"/>
    </row>
    <row r="275" spans="1:8" ht="15.75" customHeight="1" x14ac:dyDescent="0.3">
      <c r="A275" s="107" t="s">
        <v>41</v>
      </c>
      <c r="B275" s="108" t="s">
        <v>30</v>
      </c>
      <c r="C275" s="89"/>
      <c r="D275" s="89"/>
      <c r="E275" s="194">
        <v>43.78</v>
      </c>
      <c r="F275" s="197"/>
      <c r="G275" s="29"/>
    </row>
    <row r="276" spans="1:8" x14ac:dyDescent="0.3">
      <c r="A276" s="88">
        <v>3235</v>
      </c>
      <c r="B276" s="102" t="s">
        <v>33</v>
      </c>
      <c r="C276" s="103"/>
      <c r="D276" s="103"/>
      <c r="E276" s="194">
        <v>7343.82</v>
      </c>
      <c r="F276" s="298"/>
      <c r="G276" s="29"/>
      <c r="H276" s="35"/>
    </row>
    <row r="277" spans="1:8" x14ac:dyDescent="0.3">
      <c r="A277" s="88">
        <v>3237</v>
      </c>
      <c r="B277" s="102" t="s">
        <v>215</v>
      </c>
      <c r="C277" s="103"/>
      <c r="D277" s="103"/>
      <c r="E277" s="194">
        <v>326.77</v>
      </c>
      <c r="F277" s="298"/>
      <c r="G277" s="29"/>
      <c r="H277" s="35"/>
    </row>
    <row r="278" spans="1:8" ht="15.75" customHeight="1" x14ac:dyDescent="0.3">
      <c r="A278" s="107">
        <v>3238</v>
      </c>
      <c r="B278" s="108" t="s">
        <v>52</v>
      </c>
      <c r="C278" s="89"/>
      <c r="D278" s="89"/>
      <c r="E278" s="194">
        <v>421.56</v>
      </c>
      <c r="F278" s="197"/>
      <c r="G278" s="29"/>
    </row>
    <row r="279" spans="1:8" x14ac:dyDescent="0.3">
      <c r="A279" s="88" t="s">
        <v>53</v>
      </c>
      <c r="B279" s="102" t="s">
        <v>32</v>
      </c>
      <c r="C279" s="103"/>
      <c r="D279" s="103"/>
      <c r="E279" s="194">
        <v>3125.69</v>
      </c>
      <c r="F279" s="298"/>
      <c r="G279" s="29"/>
      <c r="H279" s="35"/>
    </row>
    <row r="280" spans="1:8" s="26" customFormat="1" x14ac:dyDescent="0.3">
      <c r="A280" s="113">
        <v>42</v>
      </c>
      <c r="B280" s="114" t="s">
        <v>9</v>
      </c>
      <c r="C280" s="109">
        <v>680</v>
      </c>
      <c r="D280" s="109">
        <v>680</v>
      </c>
      <c r="E280" s="193">
        <f>SUM(E281:E283)</f>
        <v>624.54</v>
      </c>
      <c r="F280" s="193">
        <f t="shared" ref="F280" si="49">SUM(E280/D280*100)</f>
        <v>91.844117647058823</v>
      </c>
      <c r="G280" s="29"/>
      <c r="H280" s="29"/>
    </row>
    <row r="281" spans="1:8" x14ac:dyDescent="0.3">
      <c r="A281" s="87">
        <v>4221</v>
      </c>
      <c r="B281" s="116" t="s">
        <v>64</v>
      </c>
      <c r="C281" s="27">
        <v>0</v>
      </c>
      <c r="D281" s="27"/>
      <c r="E281" s="194">
        <v>624.54</v>
      </c>
      <c r="F281" s="193"/>
      <c r="G281" s="35"/>
      <c r="H281" s="35"/>
    </row>
    <row r="282" spans="1:8" x14ac:dyDescent="0.3">
      <c r="A282" s="87">
        <v>4222</v>
      </c>
      <c r="B282" s="116" t="s">
        <v>62</v>
      </c>
      <c r="C282" s="27"/>
      <c r="D282" s="27"/>
      <c r="E282" s="194"/>
      <c r="F282" s="193"/>
      <c r="G282" s="35"/>
      <c r="H282" s="35"/>
    </row>
    <row r="283" spans="1:8" x14ac:dyDescent="0.3">
      <c r="A283" s="87">
        <v>4262</v>
      </c>
      <c r="B283" s="116" t="s">
        <v>89</v>
      </c>
      <c r="C283" s="27">
        <v>0</v>
      </c>
      <c r="D283" s="27"/>
      <c r="E283" s="194"/>
      <c r="F283" s="193"/>
      <c r="G283" s="35"/>
      <c r="H283" s="35"/>
    </row>
    <row r="284" spans="1:8" s="26" customFormat="1" ht="40.799999999999997" customHeight="1" x14ac:dyDescent="0.3">
      <c r="A284" s="93" t="s">
        <v>98</v>
      </c>
      <c r="B284" s="96" t="s">
        <v>219</v>
      </c>
      <c r="C284" s="95">
        <f>SUM(C285)</f>
        <v>61300</v>
      </c>
      <c r="D284" s="95">
        <f>SUM(D285)</f>
        <v>61300</v>
      </c>
      <c r="E284" s="191">
        <f>SUM(E285)</f>
        <v>51111.37</v>
      </c>
      <c r="F284" s="191">
        <f t="shared" ref="F284:F286" si="50">SUM(E284/D284*100)</f>
        <v>83.379070146818918</v>
      </c>
      <c r="G284" s="29"/>
      <c r="H284" s="29"/>
    </row>
    <row r="285" spans="1:8" s="121" customFormat="1" ht="31.5" customHeight="1" x14ac:dyDescent="0.3">
      <c r="A285" s="97">
        <v>573</v>
      </c>
      <c r="B285" s="125" t="s">
        <v>99</v>
      </c>
      <c r="C285" s="98">
        <f>C286+C289</f>
        <v>61300</v>
      </c>
      <c r="D285" s="98">
        <f>D286+D289</f>
        <v>61300</v>
      </c>
      <c r="E285" s="192">
        <f>E286+E289</f>
        <v>51111.37</v>
      </c>
      <c r="F285" s="191">
        <f t="shared" si="50"/>
        <v>83.379070146818918</v>
      </c>
      <c r="G285" s="119"/>
      <c r="H285" s="120"/>
    </row>
    <row r="286" spans="1:8" s="122" customFormat="1" ht="15.75" customHeight="1" x14ac:dyDescent="0.3">
      <c r="A286" s="105">
        <v>31</v>
      </c>
      <c r="B286" s="94" t="s">
        <v>5</v>
      </c>
      <c r="C286" s="106">
        <v>51300</v>
      </c>
      <c r="D286" s="106">
        <v>51300</v>
      </c>
      <c r="E286" s="196">
        <f>SUM(E287:E288)</f>
        <v>46963.19</v>
      </c>
      <c r="F286" s="196">
        <f t="shared" si="50"/>
        <v>91.546179337231976</v>
      </c>
      <c r="G286" s="119"/>
      <c r="H286" s="119"/>
    </row>
    <row r="287" spans="1:8" s="124" customFormat="1" ht="15.75" customHeight="1" x14ac:dyDescent="0.3">
      <c r="A287" s="107">
        <v>3111</v>
      </c>
      <c r="B287" s="108" t="s">
        <v>36</v>
      </c>
      <c r="C287" s="89"/>
      <c r="D287" s="89"/>
      <c r="E287" s="197">
        <v>40311.75</v>
      </c>
      <c r="F287" s="197"/>
      <c r="G287" s="119"/>
      <c r="H287" s="123"/>
    </row>
    <row r="288" spans="1:8" ht="14.25" customHeight="1" x14ac:dyDescent="0.3">
      <c r="A288" s="88">
        <v>3132</v>
      </c>
      <c r="B288" s="102" t="s">
        <v>37</v>
      </c>
      <c r="C288" s="103"/>
      <c r="D288" s="103"/>
      <c r="E288" s="194">
        <v>6651.44</v>
      </c>
      <c r="F288" s="298"/>
      <c r="G288" s="29"/>
      <c r="H288" s="35"/>
    </row>
    <row r="289" spans="1:8" s="26" customFormat="1" ht="15.75" customHeight="1" x14ac:dyDescent="0.3">
      <c r="A289" s="105">
        <v>32</v>
      </c>
      <c r="B289" s="94" t="s">
        <v>6</v>
      </c>
      <c r="C289" s="106">
        <v>10000</v>
      </c>
      <c r="D289" s="106">
        <v>10000</v>
      </c>
      <c r="E289" s="196">
        <f>SUM(E290:E292)</f>
        <v>4148.18</v>
      </c>
      <c r="F289" s="196">
        <f t="shared" ref="F289" si="51">SUM(E289/D289*100)</f>
        <v>41.4818</v>
      </c>
      <c r="G289" s="29"/>
      <c r="H289" s="29"/>
    </row>
    <row r="290" spans="1:8" x14ac:dyDescent="0.3">
      <c r="A290" s="88" t="s">
        <v>38</v>
      </c>
      <c r="B290" s="102" t="s">
        <v>39</v>
      </c>
      <c r="C290" s="103"/>
      <c r="D290" s="103"/>
      <c r="E290" s="194">
        <v>3743.18</v>
      </c>
      <c r="F290" s="298"/>
      <c r="G290" s="29"/>
      <c r="H290" s="35"/>
    </row>
    <row r="291" spans="1:8" x14ac:dyDescent="0.3">
      <c r="A291" s="88">
        <v>3213</v>
      </c>
      <c r="B291" s="102" t="s">
        <v>78</v>
      </c>
      <c r="C291" s="103"/>
      <c r="D291" s="103"/>
      <c r="E291" s="194">
        <v>405</v>
      </c>
      <c r="F291" s="298"/>
      <c r="G291" s="29"/>
      <c r="H291" s="35"/>
    </row>
    <row r="292" spans="1:8" x14ac:dyDescent="0.3">
      <c r="A292" s="88">
        <v>3237</v>
      </c>
      <c r="B292" s="102" t="s">
        <v>215</v>
      </c>
      <c r="C292" s="103"/>
      <c r="D292" s="103"/>
      <c r="E292" s="194"/>
      <c r="F292" s="298"/>
      <c r="G292" s="29"/>
      <c r="H292" s="35"/>
    </row>
    <row r="293" spans="1:8" s="26" customFormat="1" ht="31.2" x14ac:dyDescent="0.3">
      <c r="A293" s="93" t="s">
        <v>100</v>
      </c>
      <c r="B293" s="96" t="s">
        <v>101</v>
      </c>
      <c r="C293" s="95">
        <f>SUM(C294)</f>
        <v>29399</v>
      </c>
      <c r="D293" s="95">
        <f>SUM(D294)</f>
        <v>29399</v>
      </c>
      <c r="E293" s="191">
        <f>SUM(E294)</f>
        <v>2154.52</v>
      </c>
      <c r="F293" s="191">
        <f t="shared" ref="F293:F295" si="52">SUM(E293/D293*100)</f>
        <v>7.328548590088098</v>
      </c>
      <c r="G293" s="29"/>
      <c r="H293" s="29"/>
    </row>
    <row r="294" spans="1:8" s="31" customFormat="1" ht="15" customHeight="1" x14ac:dyDescent="0.3">
      <c r="A294" s="97">
        <v>31</v>
      </c>
      <c r="B294" s="97" t="s">
        <v>102</v>
      </c>
      <c r="C294" s="98">
        <f>SUM(C295,C298)</f>
        <v>29399</v>
      </c>
      <c r="D294" s="98">
        <f>SUM(D295,D298)</f>
        <v>29399</v>
      </c>
      <c r="E294" s="192">
        <f>SUM(E295,E298)</f>
        <v>2154.52</v>
      </c>
      <c r="F294" s="192">
        <f t="shared" si="52"/>
        <v>7.328548590088098</v>
      </c>
      <c r="G294" s="29"/>
      <c r="H294" s="30"/>
    </row>
    <row r="295" spans="1:8" s="26" customFormat="1" ht="14.25" customHeight="1" x14ac:dyDescent="0.3">
      <c r="A295" s="99">
        <v>31</v>
      </c>
      <c r="B295" s="100" t="s">
        <v>5</v>
      </c>
      <c r="C295" s="101">
        <v>29337</v>
      </c>
      <c r="D295" s="101">
        <v>29337</v>
      </c>
      <c r="E295" s="260">
        <f>SUM(E296:E297)</f>
        <v>2093.14</v>
      </c>
      <c r="F295" s="301">
        <f t="shared" si="52"/>
        <v>7.1348126938678122</v>
      </c>
      <c r="G295" s="29"/>
      <c r="H295" s="29"/>
    </row>
    <row r="296" spans="1:8" ht="14.25" customHeight="1" x14ac:dyDescent="0.3">
      <c r="A296" s="88">
        <v>3111</v>
      </c>
      <c r="B296" s="102" t="s">
        <v>36</v>
      </c>
      <c r="C296" s="103"/>
      <c r="D296" s="103"/>
      <c r="E296" s="194">
        <v>1636.1</v>
      </c>
      <c r="F296" s="298"/>
      <c r="G296" s="29"/>
      <c r="H296" s="35"/>
    </row>
    <row r="297" spans="1:8" ht="14.25" customHeight="1" x14ac:dyDescent="0.3">
      <c r="A297" s="88">
        <v>3132</v>
      </c>
      <c r="B297" s="102" t="s">
        <v>37</v>
      </c>
      <c r="C297" s="103"/>
      <c r="D297" s="103"/>
      <c r="E297" s="194">
        <v>457.04</v>
      </c>
      <c r="F297" s="298"/>
      <c r="G297" s="29"/>
      <c r="H297" s="35"/>
    </row>
    <row r="298" spans="1:8" s="26" customFormat="1" ht="14.25" customHeight="1" x14ac:dyDescent="0.3">
      <c r="A298" s="99">
        <v>32</v>
      </c>
      <c r="B298" s="100" t="s">
        <v>6</v>
      </c>
      <c r="C298" s="104">
        <v>62</v>
      </c>
      <c r="D298" s="104">
        <v>62</v>
      </c>
      <c r="E298" s="193">
        <f>SUM(E299:E299)</f>
        <v>61.38</v>
      </c>
      <c r="F298" s="299">
        <f t="shared" ref="F298" si="53">SUM(E298/D298*100)</f>
        <v>99</v>
      </c>
      <c r="G298" s="29"/>
      <c r="H298" s="29"/>
    </row>
    <row r="299" spans="1:8" x14ac:dyDescent="0.3">
      <c r="A299" s="88" t="s">
        <v>56</v>
      </c>
      <c r="B299" s="102" t="s">
        <v>57</v>
      </c>
      <c r="C299" s="103"/>
      <c r="D299" s="103"/>
      <c r="E299" s="194">
        <v>61.38</v>
      </c>
      <c r="F299" s="298"/>
      <c r="G299" s="29"/>
      <c r="H299" s="35"/>
    </row>
    <row r="300" spans="1:8" s="26" customFormat="1" ht="46.8" x14ac:dyDescent="0.3">
      <c r="A300" s="93" t="s">
        <v>104</v>
      </c>
      <c r="B300" s="96" t="s">
        <v>220</v>
      </c>
      <c r="C300" s="95">
        <f>SUM(C301)</f>
        <v>10869</v>
      </c>
      <c r="D300" s="95">
        <f>SUM(D301)</f>
        <v>10869</v>
      </c>
      <c r="E300" s="191">
        <f>SUM(E301)</f>
        <v>7594.0099999999993</v>
      </c>
      <c r="F300" s="191">
        <f t="shared" ref="F300:F302" si="54">SUM(E300/D300*100)</f>
        <v>69.868525163308476</v>
      </c>
      <c r="G300" s="29"/>
      <c r="H300" s="29"/>
    </row>
    <row r="301" spans="1:8" s="31" customFormat="1" ht="15" customHeight="1" x14ac:dyDescent="0.3">
      <c r="A301" s="97">
        <v>31</v>
      </c>
      <c r="B301" s="97" t="s">
        <v>102</v>
      </c>
      <c r="C301" s="98">
        <f>C302+C305</f>
        <v>10869</v>
      </c>
      <c r="D301" s="98">
        <f>D302+D305</f>
        <v>10869</v>
      </c>
      <c r="E301" s="192">
        <f>E302+E305</f>
        <v>7594.0099999999993</v>
      </c>
      <c r="F301" s="192">
        <f t="shared" si="54"/>
        <v>69.868525163308476</v>
      </c>
      <c r="G301" s="29"/>
      <c r="H301" s="30"/>
    </row>
    <row r="302" spans="1:8" s="26" customFormat="1" ht="14.25" customHeight="1" x14ac:dyDescent="0.3">
      <c r="A302" s="99">
        <v>31</v>
      </c>
      <c r="B302" s="100" t="s">
        <v>5</v>
      </c>
      <c r="C302" s="101">
        <v>3239</v>
      </c>
      <c r="D302" s="101">
        <v>3239</v>
      </c>
      <c r="E302" s="260">
        <f>SUM(E303:E304)</f>
        <v>3238.3</v>
      </c>
      <c r="F302" s="301">
        <f t="shared" si="54"/>
        <v>99.978388391478859</v>
      </c>
      <c r="G302" s="29"/>
      <c r="H302" s="29"/>
    </row>
    <row r="303" spans="1:8" ht="14.25" customHeight="1" x14ac:dyDescent="0.3">
      <c r="A303" s="88">
        <v>3111</v>
      </c>
      <c r="B303" s="102" t="s">
        <v>36</v>
      </c>
      <c r="C303" s="103"/>
      <c r="D303" s="103"/>
      <c r="E303" s="194">
        <v>3108.59</v>
      </c>
      <c r="F303" s="298"/>
      <c r="G303" s="29"/>
      <c r="H303" s="35"/>
    </row>
    <row r="304" spans="1:8" ht="14.25" customHeight="1" x14ac:dyDescent="0.3">
      <c r="A304" s="88">
        <v>3132</v>
      </c>
      <c r="B304" s="102" t="s">
        <v>37</v>
      </c>
      <c r="C304" s="103"/>
      <c r="D304" s="103"/>
      <c r="E304" s="194">
        <v>129.71</v>
      </c>
      <c r="F304" s="298"/>
      <c r="G304" s="29"/>
      <c r="H304" s="35"/>
    </row>
    <row r="305" spans="1:8" s="26" customFormat="1" ht="14.25" customHeight="1" x14ac:dyDescent="0.3">
      <c r="A305" s="99">
        <v>32</v>
      </c>
      <c r="B305" s="100" t="s">
        <v>6</v>
      </c>
      <c r="C305" s="104">
        <v>7630</v>
      </c>
      <c r="D305" s="104">
        <v>7630</v>
      </c>
      <c r="E305" s="193">
        <f>SUM(E306:E308)</f>
        <v>4355.7099999999991</v>
      </c>
      <c r="F305" s="299">
        <f t="shared" ref="F305" si="55">SUM(E305/D305*100)</f>
        <v>57.086631716906936</v>
      </c>
      <c r="G305" s="29"/>
      <c r="H305" s="29"/>
    </row>
    <row r="306" spans="1:8" x14ac:dyDescent="0.3">
      <c r="A306" s="88" t="s">
        <v>38</v>
      </c>
      <c r="B306" s="102" t="s">
        <v>39</v>
      </c>
      <c r="C306" s="103"/>
      <c r="D306" s="103"/>
      <c r="E306" s="194">
        <v>1918.48</v>
      </c>
      <c r="F306" s="298"/>
      <c r="G306" s="29"/>
      <c r="H306" s="35"/>
    </row>
    <row r="307" spans="1:8" x14ac:dyDescent="0.3">
      <c r="A307" s="88">
        <v>3237</v>
      </c>
      <c r="B307" s="102" t="s">
        <v>215</v>
      </c>
      <c r="C307" s="103"/>
      <c r="D307" s="103"/>
      <c r="E307" s="194">
        <v>2210.25</v>
      </c>
      <c r="F307" s="298"/>
      <c r="G307" s="29"/>
      <c r="H307" s="35"/>
    </row>
    <row r="308" spans="1:8" x14ac:dyDescent="0.3">
      <c r="A308" s="88" t="s">
        <v>56</v>
      </c>
      <c r="B308" s="102" t="s">
        <v>57</v>
      </c>
      <c r="C308" s="103"/>
      <c r="D308" s="103"/>
      <c r="E308" s="194">
        <v>226.98</v>
      </c>
      <c r="F308" s="298"/>
      <c r="G308" s="29"/>
      <c r="H308" s="35"/>
    </row>
    <row r="309" spans="1:8" s="26" customFormat="1" ht="31.2" x14ac:dyDescent="0.3">
      <c r="A309" s="93" t="s">
        <v>105</v>
      </c>
      <c r="B309" s="96" t="s">
        <v>221</v>
      </c>
      <c r="C309" s="95">
        <f>SUM(C310,C352,C363,C796,C805)</f>
        <v>60000</v>
      </c>
      <c r="D309" s="95">
        <f>SUM(D310,D352,D363,D796,D805)</f>
        <v>60000</v>
      </c>
      <c r="E309" s="191">
        <f>SUM(E310)</f>
        <v>15239.57</v>
      </c>
      <c r="F309" s="191">
        <f t="shared" ref="F309:F311" si="56">SUM(E309/D309*100)</f>
        <v>25.399283333333333</v>
      </c>
      <c r="G309" s="29"/>
      <c r="H309" s="29"/>
    </row>
    <row r="310" spans="1:8" s="31" customFormat="1" ht="15" customHeight="1" x14ac:dyDescent="0.3">
      <c r="A310" s="97">
        <v>31</v>
      </c>
      <c r="B310" s="97" t="s">
        <v>102</v>
      </c>
      <c r="C310" s="98">
        <f>C311+C314</f>
        <v>60000</v>
      </c>
      <c r="D310" s="98">
        <f t="shared" ref="D310:F310" si="57">D311+D314</f>
        <v>60000</v>
      </c>
      <c r="E310" s="98">
        <f t="shared" si="57"/>
        <v>15239.57</v>
      </c>
      <c r="F310" s="192">
        <f t="shared" si="57"/>
        <v>49.406771428571425</v>
      </c>
      <c r="G310" s="29"/>
      <c r="H310" s="30"/>
    </row>
    <row r="311" spans="1:8" s="26" customFormat="1" ht="14.25" customHeight="1" x14ac:dyDescent="0.3">
      <c r="A311" s="99">
        <v>31</v>
      </c>
      <c r="B311" s="100" t="s">
        <v>5</v>
      </c>
      <c r="C311" s="101">
        <v>35000</v>
      </c>
      <c r="D311" s="101">
        <v>35000</v>
      </c>
      <c r="E311" s="260">
        <f>SUM(E312:E313)</f>
        <v>10107.57</v>
      </c>
      <c r="F311" s="301">
        <f t="shared" si="56"/>
        <v>28.878771428571426</v>
      </c>
      <c r="G311" s="29"/>
      <c r="H311" s="29"/>
    </row>
    <row r="312" spans="1:8" ht="14.25" customHeight="1" x14ac:dyDescent="0.3">
      <c r="A312" s="88">
        <v>3111</v>
      </c>
      <c r="B312" s="102" t="s">
        <v>36</v>
      </c>
      <c r="C312" s="103"/>
      <c r="D312" s="103"/>
      <c r="E312" s="194">
        <v>8507.7199999999993</v>
      </c>
      <c r="F312" s="298"/>
      <c r="G312" s="29"/>
      <c r="H312" s="35"/>
    </row>
    <row r="313" spans="1:8" ht="14.25" customHeight="1" x14ac:dyDescent="0.3">
      <c r="A313" s="88">
        <v>3132</v>
      </c>
      <c r="B313" s="102" t="s">
        <v>37</v>
      </c>
      <c r="C313" s="103"/>
      <c r="D313" s="103"/>
      <c r="E313" s="194">
        <v>1599.85</v>
      </c>
      <c r="F313" s="298"/>
      <c r="G313" s="29"/>
      <c r="H313" s="35"/>
    </row>
    <row r="314" spans="1:8" s="26" customFormat="1" ht="14.25" customHeight="1" x14ac:dyDescent="0.3">
      <c r="A314" s="99">
        <v>32</v>
      </c>
      <c r="B314" s="100" t="s">
        <v>6</v>
      </c>
      <c r="C314" s="104">
        <v>25000</v>
      </c>
      <c r="D314" s="104">
        <v>25000</v>
      </c>
      <c r="E314" s="193">
        <f>SUM(E315:E316)</f>
        <v>5132</v>
      </c>
      <c r="F314" s="299">
        <f t="shared" ref="F314" si="58">SUM(E314/D314*100)</f>
        <v>20.527999999999999</v>
      </c>
      <c r="G314" s="29"/>
      <c r="H314" s="29"/>
    </row>
    <row r="315" spans="1:8" x14ac:dyDescent="0.3">
      <c r="A315" s="88">
        <v>3237</v>
      </c>
      <c r="B315" s="102" t="s">
        <v>215</v>
      </c>
      <c r="C315" s="103"/>
      <c r="D315" s="103"/>
      <c r="E315" s="194">
        <v>5000</v>
      </c>
      <c r="F315" s="298"/>
      <c r="G315" s="29"/>
      <c r="H315" s="35"/>
    </row>
    <row r="316" spans="1:8" x14ac:dyDescent="0.3">
      <c r="A316" s="88" t="s">
        <v>56</v>
      </c>
      <c r="B316" s="102" t="s">
        <v>57</v>
      </c>
      <c r="C316" s="103"/>
      <c r="D316" s="103"/>
      <c r="E316" s="194">
        <v>132</v>
      </c>
      <c r="F316" s="298"/>
      <c r="G316" s="29"/>
      <c r="H316" s="35"/>
    </row>
    <row r="317" spans="1:8" s="26" customFormat="1" ht="46.8" x14ac:dyDescent="0.3">
      <c r="A317" s="93" t="s">
        <v>201</v>
      </c>
      <c r="B317" s="96" t="s">
        <v>222</v>
      </c>
      <c r="C317" s="95">
        <f>SUM(C318)</f>
        <v>200000</v>
      </c>
      <c r="D317" s="95">
        <f>SUM(D318)</f>
        <v>200000</v>
      </c>
      <c r="E317" s="191">
        <f>SUM(E318)</f>
        <v>188817.47999999998</v>
      </c>
      <c r="F317" s="191">
        <f t="shared" ref="F317:F319" si="59">SUM(E317/D317*100)</f>
        <v>94.408739999999995</v>
      </c>
      <c r="G317" s="29"/>
      <c r="H317" s="29"/>
    </row>
    <row r="318" spans="1:8" s="31" customFormat="1" ht="15" customHeight="1" x14ac:dyDescent="0.3">
      <c r="A318" s="97">
        <v>31</v>
      </c>
      <c r="B318" s="97" t="s">
        <v>102</v>
      </c>
      <c r="C318" s="98">
        <f>C319+C322</f>
        <v>200000</v>
      </c>
      <c r="D318" s="98">
        <f>D319+D322</f>
        <v>200000</v>
      </c>
      <c r="E318" s="192">
        <f>E319+E322</f>
        <v>188817.47999999998</v>
      </c>
      <c r="F318" s="192">
        <f t="shared" si="59"/>
        <v>94.408739999999995</v>
      </c>
      <c r="G318" s="29"/>
      <c r="H318" s="30"/>
    </row>
    <row r="319" spans="1:8" s="26" customFormat="1" ht="14.25" customHeight="1" x14ac:dyDescent="0.3">
      <c r="A319" s="99">
        <v>31</v>
      </c>
      <c r="B319" s="100" t="s">
        <v>5</v>
      </c>
      <c r="C319" s="101">
        <v>19700</v>
      </c>
      <c r="D319" s="101">
        <v>19700</v>
      </c>
      <c r="E319" s="260">
        <f>SUM(E320:E321)</f>
        <v>9288.2099999999991</v>
      </c>
      <c r="F319" s="301">
        <f t="shared" si="59"/>
        <v>47.148274111675121</v>
      </c>
      <c r="G319" s="29"/>
      <c r="H319" s="29"/>
    </row>
    <row r="320" spans="1:8" ht="14.25" customHeight="1" x14ac:dyDescent="0.3">
      <c r="A320" s="88">
        <v>3111</v>
      </c>
      <c r="B320" s="102" t="s">
        <v>36</v>
      </c>
      <c r="C320" s="103"/>
      <c r="D320" s="103"/>
      <c r="E320" s="194">
        <v>7972.74</v>
      </c>
      <c r="F320" s="298"/>
      <c r="G320" s="29"/>
      <c r="H320" s="35"/>
    </row>
    <row r="321" spans="1:8" ht="14.25" customHeight="1" x14ac:dyDescent="0.3">
      <c r="A321" s="88">
        <v>3132</v>
      </c>
      <c r="B321" s="102" t="s">
        <v>37</v>
      </c>
      <c r="C321" s="103"/>
      <c r="D321" s="103"/>
      <c r="E321" s="194">
        <v>1315.47</v>
      </c>
      <c r="F321" s="298"/>
      <c r="G321" s="29"/>
      <c r="H321" s="35"/>
    </row>
    <row r="322" spans="1:8" s="26" customFormat="1" ht="14.25" customHeight="1" x14ac:dyDescent="0.3">
      <c r="A322" s="99">
        <v>32</v>
      </c>
      <c r="B322" s="100" t="s">
        <v>6</v>
      </c>
      <c r="C322" s="104">
        <v>180300</v>
      </c>
      <c r="D322" s="104">
        <v>180300</v>
      </c>
      <c r="E322" s="193">
        <f>SUM(E323:E331)</f>
        <v>179529.27</v>
      </c>
      <c r="F322" s="299">
        <f t="shared" ref="F322" si="60">SUM(E322/D322*100)</f>
        <v>99.57252911813643</v>
      </c>
      <c r="G322" s="29"/>
      <c r="H322" s="29"/>
    </row>
    <row r="323" spans="1:8" x14ac:dyDescent="0.3">
      <c r="A323" s="88" t="s">
        <v>38</v>
      </c>
      <c r="B323" s="102" t="s">
        <v>39</v>
      </c>
      <c r="C323" s="103"/>
      <c r="D323" s="103"/>
      <c r="E323" s="194">
        <v>49393.33</v>
      </c>
      <c r="F323" s="298"/>
      <c r="G323" s="29"/>
      <c r="H323" s="35"/>
    </row>
    <row r="324" spans="1:8" x14ac:dyDescent="0.3">
      <c r="A324" s="88" t="s">
        <v>45</v>
      </c>
      <c r="B324" s="102" t="s">
        <v>46</v>
      </c>
      <c r="C324" s="103"/>
      <c r="D324" s="187"/>
      <c r="E324" s="194">
        <v>1527.76</v>
      </c>
      <c r="F324" s="299"/>
      <c r="G324" s="29"/>
      <c r="H324" s="35"/>
    </row>
    <row r="325" spans="1:8" x14ac:dyDescent="0.3">
      <c r="A325" s="88">
        <v>3233</v>
      </c>
      <c r="B325" s="102" t="s">
        <v>80</v>
      </c>
      <c r="C325" s="103"/>
      <c r="D325" s="187"/>
      <c r="E325" s="194">
        <v>1259.6500000000001</v>
      </c>
      <c r="F325" s="299"/>
      <c r="G325" s="29"/>
      <c r="H325" s="35"/>
    </row>
    <row r="326" spans="1:8" x14ac:dyDescent="0.3">
      <c r="A326" s="88">
        <v>3235</v>
      </c>
      <c r="B326" s="102" t="s">
        <v>33</v>
      </c>
      <c r="C326" s="103"/>
      <c r="D326" s="187"/>
      <c r="E326" s="194">
        <v>3879.81</v>
      </c>
      <c r="F326" s="298"/>
      <c r="G326" s="29"/>
      <c r="H326" s="35"/>
    </row>
    <row r="327" spans="1:8" x14ac:dyDescent="0.3">
      <c r="A327" s="88">
        <v>3237</v>
      </c>
      <c r="B327" s="102" t="s">
        <v>215</v>
      </c>
      <c r="C327" s="103"/>
      <c r="D327" s="103"/>
      <c r="E327" s="194">
        <v>85755.38</v>
      </c>
      <c r="F327" s="298"/>
      <c r="G327" s="29"/>
      <c r="H327" s="35"/>
    </row>
    <row r="328" spans="1:8" x14ac:dyDescent="0.3">
      <c r="A328" s="88" t="s">
        <v>53</v>
      </c>
      <c r="B328" s="102" t="s">
        <v>32</v>
      </c>
      <c r="C328" s="103"/>
      <c r="D328" s="187"/>
      <c r="E328" s="194">
        <v>326</v>
      </c>
      <c r="F328" s="298"/>
      <c r="G328" s="29"/>
      <c r="H328" s="35"/>
    </row>
    <row r="329" spans="1:8" ht="31.2" x14ac:dyDescent="0.3">
      <c r="A329" s="88">
        <v>3241</v>
      </c>
      <c r="B329" s="102" t="s">
        <v>202</v>
      </c>
      <c r="C329" s="103"/>
      <c r="D329" s="220"/>
      <c r="E329" s="194">
        <v>21751.27</v>
      </c>
      <c r="F329" s="298"/>
      <c r="G329" s="29"/>
      <c r="H329" s="35"/>
    </row>
    <row r="330" spans="1:8" x14ac:dyDescent="0.3">
      <c r="A330" s="88" t="s">
        <v>56</v>
      </c>
      <c r="B330" s="102" t="s">
        <v>57</v>
      </c>
      <c r="C330" s="103"/>
      <c r="D330" s="103"/>
      <c r="E330" s="194">
        <v>13446.97</v>
      </c>
      <c r="F330" s="298"/>
      <c r="G330" s="29"/>
      <c r="H330" s="35"/>
    </row>
    <row r="331" spans="1:8" x14ac:dyDescent="0.3">
      <c r="A331" s="88" t="s">
        <v>59</v>
      </c>
      <c r="B331" s="102" t="s">
        <v>28</v>
      </c>
      <c r="C331" s="103"/>
      <c r="D331" s="187"/>
      <c r="E331" s="194">
        <v>2189.1</v>
      </c>
      <c r="F331" s="298"/>
      <c r="G331" s="29"/>
      <c r="H331" s="35"/>
    </row>
    <row r="332" spans="1:8" s="26" customFormat="1" ht="31.2" x14ac:dyDescent="0.3">
      <c r="A332" s="93" t="s">
        <v>203</v>
      </c>
      <c r="B332" s="96" t="s">
        <v>204</v>
      </c>
      <c r="C332" s="95">
        <f>SUM(C333)</f>
        <v>4500</v>
      </c>
      <c r="D332" s="95">
        <f>SUM(D333)</f>
        <v>4500</v>
      </c>
      <c r="E332" s="191">
        <f>SUM(E333)</f>
        <v>3270</v>
      </c>
      <c r="F332" s="191">
        <f t="shared" ref="F332" si="61">SUM(E332/D332*100)</f>
        <v>72.666666666666671</v>
      </c>
      <c r="G332" s="29"/>
      <c r="H332" s="29"/>
    </row>
    <row r="333" spans="1:8" s="121" customFormat="1" ht="31.5" customHeight="1" x14ac:dyDescent="0.3">
      <c r="A333" s="97">
        <v>552</v>
      </c>
      <c r="B333" s="125" t="s">
        <v>206</v>
      </c>
      <c r="C333" s="98">
        <f>C334</f>
        <v>4500</v>
      </c>
      <c r="D333" s="98">
        <f t="shared" ref="D333:F333" si="62">D334</f>
        <v>4500</v>
      </c>
      <c r="E333" s="98">
        <f t="shared" si="62"/>
        <v>3270</v>
      </c>
      <c r="F333" s="192">
        <f t="shared" si="62"/>
        <v>72.666666666666671</v>
      </c>
      <c r="G333" s="119"/>
      <c r="H333" s="120"/>
    </row>
    <row r="334" spans="1:8" s="26" customFormat="1" ht="15.75" customHeight="1" x14ac:dyDescent="0.3">
      <c r="A334" s="105">
        <v>32</v>
      </c>
      <c r="B334" s="94" t="s">
        <v>6</v>
      </c>
      <c r="C334" s="106">
        <v>4500</v>
      </c>
      <c r="D334" s="106">
        <v>4500</v>
      </c>
      <c r="E334" s="196">
        <f>SUM(E335:E337)</f>
        <v>3270</v>
      </c>
      <c r="F334" s="196">
        <f t="shared" ref="F334" si="63">SUM(E334/D334*100)</f>
        <v>72.666666666666671</v>
      </c>
      <c r="G334" s="29"/>
      <c r="H334" s="29"/>
    </row>
    <row r="335" spans="1:8" x14ac:dyDescent="0.3">
      <c r="A335" s="88" t="s">
        <v>38</v>
      </c>
      <c r="B335" s="102" t="s">
        <v>39</v>
      </c>
      <c r="C335" s="103"/>
      <c r="D335" s="103"/>
      <c r="E335" s="194">
        <v>270</v>
      </c>
      <c r="F335" s="298"/>
      <c r="G335" s="29"/>
      <c r="H335" s="35"/>
    </row>
    <row r="336" spans="1:8" x14ac:dyDescent="0.3">
      <c r="A336" s="88">
        <v>3213</v>
      </c>
      <c r="B336" s="102" t="s">
        <v>78</v>
      </c>
      <c r="C336" s="103"/>
      <c r="D336" s="103"/>
      <c r="E336" s="194"/>
      <c r="F336" s="298"/>
      <c r="G336" s="29"/>
      <c r="H336" s="35"/>
    </row>
    <row r="337" spans="1:8" x14ac:dyDescent="0.3">
      <c r="A337" s="88">
        <v>3237</v>
      </c>
      <c r="B337" s="102" t="s">
        <v>215</v>
      </c>
      <c r="C337" s="103"/>
      <c r="D337" s="103"/>
      <c r="E337" s="194">
        <v>3000</v>
      </c>
      <c r="F337" s="298"/>
      <c r="G337" s="29"/>
      <c r="H337" s="35"/>
    </row>
  </sheetData>
  <mergeCells count="5">
    <mergeCell ref="A5:B5"/>
    <mergeCell ref="A1:F1"/>
    <mergeCell ref="A2:F2"/>
    <mergeCell ref="A3:F3"/>
    <mergeCell ref="A4:B4"/>
  </mergeCells>
  <pageMargins left="0.7" right="0.7" top="0.75" bottom="0.75" header="0.3" footer="0.3"/>
  <pageSetup paperSize="9" scale="7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07A1617233E488DEF0239BEABF52F" ma:contentTypeVersion="9" ma:contentTypeDescription="Create a new document." ma:contentTypeScope="" ma:versionID="0771c6dbfddea4b9b7f68fae0cd56716">
  <xsd:schema xmlns:xsd="http://www.w3.org/2001/XMLSchema" xmlns:xs="http://www.w3.org/2001/XMLSchema" xmlns:p="http://schemas.microsoft.com/office/2006/metadata/properties" xmlns:ns3="ba3ff3a4-ab5b-4e4c-a938-b024a52273e2" targetNamespace="http://schemas.microsoft.com/office/2006/metadata/properties" ma:root="true" ma:fieldsID="722a4be9a17dcdf69431101bd201eb67" ns3:_="">
    <xsd:import namespace="ba3ff3a4-ab5b-4e4c-a938-b024a52273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ff3a4-ab5b-4e4c-a938-b024a5227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27C7DD-EC50-459F-99E4-2A25AF5E1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ff3a4-ab5b-4e4c-a938-b024a5227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DA908A-F6C6-4255-A268-C0125A30F8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37DB8-8C86-4E0A-8187-D448192C6E55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a3ff3a4-ab5b-4e4c-a938-b024a52273e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SAŽETAK </vt:lpstr>
      <vt:lpstr>RAČUN PRIHODA I RASHODA EK KL</vt:lpstr>
      <vt:lpstr>RASHODI prema izvorima fin</vt:lpstr>
      <vt:lpstr>Rashodi prema funkcijskoj k </vt:lpstr>
      <vt:lpstr>Račun financiranja</vt:lpstr>
      <vt:lpstr>Račun fin prema izvorima f</vt:lpstr>
      <vt:lpstr>POSEBNI_DIO_</vt:lpstr>
      <vt:lpstr>POSEBNI_DIO_!Print_Area</vt:lpstr>
      <vt:lpstr>'RAČUN PRIHODA I RASHODA EK KL'!Print_Area</vt:lpstr>
      <vt:lpstr>'RASHODI prema izvorima fin'!Print_Area</vt:lpstr>
      <vt:lpstr>'SAŽETAK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Ivana Patalen</cp:lastModifiedBy>
  <cp:lastPrinted>2024-03-18T08:02:42Z</cp:lastPrinted>
  <dcterms:created xsi:type="dcterms:W3CDTF">2022-08-26T07:26:16Z</dcterms:created>
  <dcterms:modified xsi:type="dcterms:W3CDTF">2025-07-10T13:15:36Z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0x0101007F907A1617233E488DEF0239BEABF52F</vt:lpwstr>
  </property>
</Properties>
</file>